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02_INVESTIČNÍ AKCE\PAJGR\MŠ Štítného - rozvody ÚT\05_VEŘEJNÉ ZAKÁZKY\03_Dodavatel\Výkaz výměr\"/>
    </mc:Choice>
  </mc:AlternateContent>
  <xr:revisionPtr revIDLastSave="0" documentId="8_{9DAE22ED-C3FC-45A6-BA53-188455F2C2A1}" xr6:coauthVersionLast="36" xr6:coauthVersionMax="36" xr10:uidLastSave="{00000000-0000-0000-0000-000000000000}"/>
  <bookViews>
    <workbookView xWindow="0" yWindow="0" windowWidth="21570" windowHeight="9180" tabRatio="500"/>
  </bookViews>
  <sheets>
    <sheet name="Rekapitulace" sheetId="1" r:id="rId1"/>
    <sheet name="Rozpočet" sheetId="2" r:id="rId2"/>
  </sheets>
  <calcPr calcId="191029"/>
</workbook>
</file>

<file path=xl/calcChain.xml><?xml version="1.0" encoding="utf-8"?>
<calcChain xmlns="http://schemas.openxmlformats.org/spreadsheetml/2006/main">
  <c r="E4" i="2" l="1"/>
  <c r="G4" i="2"/>
  <c r="E5" i="2"/>
  <c r="G5" i="2"/>
  <c r="H5" i="2"/>
  <c r="E6" i="2"/>
  <c r="H6" i="2" s="1"/>
  <c r="G6" i="2"/>
  <c r="E7" i="2"/>
  <c r="H7" i="2" s="1"/>
  <c r="G7" i="2"/>
  <c r="E8" i="2"/>
  <c r="G8" i="2"/>
  <c r="E9" i="2"/>
  <c r="G9" i="2"/>
  <c r="H9" i="2"/>
  <c r="E10" i="2"/>
  <c r="H10" i="2" s="1"/>
  <c r="G10" i="2"/>
  <c r="E11" i="2"/>
  <c r="H11" i="2" s="1"/>
  <c r="G11" i="2"/>
  <c r="E12" i="2"/>
  <c r="G12" i="2"/>
  <c r="E13" i="2"/>
  <c r="G13" i="2"/>
  <c r="H13" i="2"/>
  <c r="E14" i="2"/>
  <c r="G14" i="2"/>
  <c r="H14" i="2"/>
  <c r="E15" i="2"/>
  <c r="H15" i="2" s="1"/>
  <c r="G15" i="2"/>
  <c r="E16" i="2"/>
  <c r="H16" i="2" s="1"/>
  <c r="G16" i="2"/>
  <c r="E17" i="2"/>
  <c r="H17" i="2" s="1"/>
  <c r="G17" i="2"/>
  <c r="E18" i="2"/>
  <c r="G18" i="2"/>
  <c r="H18" i="2"/>
  <c r="E19" i="2"/>
  <c r="H19" i="2"/>
  <c r="G19" i="2"/>
  <c r="E20" i="2"/>
  <c r="G20" i="2"/>
  <c r="E21" i="2"/>
  <c r="H21" i="2" s="1"/>
  <c r="G21" i="2"/>
  <c r="E22" i="2"/>
  <c r="H22" i="2" s="1"/>
  <c r="G22" i="2"/>
  <c r="E23" i="2"/>
  <c r="G23" i="2"/>
  <c r="H23" i="2" s="1"/>
  <c r="E24" i="2"/>
  <c r="G24" i="2"/>
  <c r="E25" i="2"/>
  <c r="H25" i="2" s="1"/>
  <c r="G25" i="2"/>
  <c r="E26" i="2"/>
  <c r="H26" i="2" s="1"/>
  <c r="G26" i="2"/>
  <c r="E27" i="2"/>
  <c r="H27" i="2" s="1"/>
  <c r="G27" i="2"/>
  <c r="E28" i="2"/>
  <c r="G28" i="2"/>
  <c r="E29" i="2"/>
  <c r="H29" i="2" s="1"/>
  <c r="G29" i="2"/>
  <c r="E30" i="2"/>
  <c r="G30" i="2"/>
  <c r="H30" i="2" s="1"/>
  <c r="E33" i="2"/>
  <c r="E36" i="2" s="1"/>
  <c r="G33" i="2"/>
  <c r="G36" i="2"/>
  <c r="E34" i="2"/>
  <c r="G34" i="2"/>
  <c r="H34" i="2"/>
  <c r="E35" i="2"/>
  <c r="G35" i="2"/>
  <c r="H35" i="2"/>
  <c r="E38" i="2"/>
  <c r="E77" i="2" s="1"/>
  <c r="G38" i="2"/>
  <c r="G77" i="2" s="1"/>
  <c r="E39" i="2"/>
  <c r="G39" i="2"/>
  <c r="H39" i="2"/>
  <c r="E40" i="2"/>
  <c r="G40" i="2"/>
  <c r="H40" i="2"/>
  <c r="E41" i="2"/>
  <c r="G41" i="2"/>
  <c r="H41" i="2" s="1"/>
  <c r="E42" i="2"/>
  <c r="H42" i="2" s="1"/>
  <c r="G42" i="2"/>
  <c r="E43" i="2"/>
  <c r="H43" i="2" s="1"/>
  <c r="G43" i="2"/>
  <c r="E44" i="2"/>
  <c r="H44" i="2" s="1"/>
  <c r="G44" i="2"/>
  <c r="E45" i="2"/>
  <c r="H45" i="2" s="1"/>
  <c r="G45" i="2"/>
  <c r="E46" i="2"/>
  <c r="H46" i="2" s="1"/>
  <c r="G46" i="2"/>
  <c r="E47" i="2"/>
  <c r="H47" i="2" s="1"/>
  <c r="G47" i="2"/>
  <c r="E48" i="2"/>
  <c r="H48" i="2" s="1"/>
  <c r="G48" i="2"/>
  <c r="E49" i="2"/>
  <c r="H49" i="2"/>
  <c r="G49" i="2"/>
  <c r="E50" i="2"/>
  <c r="H50" i="2" s="1"/>
  <c r="G50" i="2"/>
  <c r="E51" i="2"/>
  <c r="G51" i="2"/>
  <c r="H51" i="2"/>
  <c r="E52" i="2"/>
  <c r="G52" i="2"/>
  <c r="H52" i="2"/>
  <c r="E53" i="2"/>
  <c r="G53" i="2"/>
  <c r="H53" i="2" s="1"/>
  <c r="E54" i="2"/>
  <c r="G54" i="2"/>
  <c r="E55" i="2"/>
  <c r="G55" i="2"/>
  <c r="H55" i="2"/>
  <c r="E56" i="2"/>
  <c r="H56" i="2" s="1"/>
  <c r="G56" i="2"/>
  <c r="E57" i="2"/>
  <c r="H57" i="2" s="1"/>
  <c r="G57" i="2"/>
  <c r="E58" i="2"/>
  <c r="G58" i="2"/>
  <c r="E59" i="2"/>
  <c r="G59" i="2"/>
  <c r="H59" i="2" s="1"/>
  <c r="E60" i="2"/>
  <c r="H60" i="2" s="1"/>
  <c r="G60" i="2"/>
  <c r="E61" i="2"/>
  <c r="H61" i="2"/>
  <c r="G61" i="2"/>
  <c r="E62" i="2"/>
  <c r="G62" i="2"/>
  <c r="H62" i="2" s="1"/>
  <c r="E63" i="2"/>
  <c r="G63" i="2"/>
  <c r="H63" i="2"/>
  <c r="E64" i="2"/>
  <c r="G64" i="2"/>
  <c r="H64" i="2"/>
  <c r="E65" i="2"/>
  <c r="G65" i="2"/>
  <c r="H65" i="2" s="1"/>
  <c r="E66" i="2"/>
  <c r="G66" i="2"/>
  <c r="E67" i="2"/>
  <c r="H67" i="2" s="1"/>
  <c r="G67" i="2"/>
  <c r="E68" i="2"/>
  <c r="G68" i="2"/>
  <c r="H68" i="2"/>
  <c r="E69" i="2"/>
  <c r="H69" i="2" s="1"/>
  <c r="G69" i="2"/>
  <c r="E70" i="2"/>
  <c r="H70" i="2" s="1"/>
  <c r="G70" i="2"/>
  <c r="E71" i="2"/>
  <c r="H71" i="2" s="1"/>
  <c r="G71" i="2"/>
  <c r="E72" i="2"/>
  <c r="G72" i="2"/>
  <c r="H72" i="2"/>
  <c r="E73" i="2"/>
  <c r="H73" i="2"/>
  <c r="G73" i="2"/>
  <c r="E74" i="2"/>
  <c r="G74" i="2"/>
  <c r="H74" i="2" s="1"/>
  <c r="E75" i="2"/>
  <c r="G75" i="2"/>
  <c r="H75" i="2"/>
  <c r="E76" i="2"/>
  <c r="G76" i="2"/>
  <c r="H76" i="2"/>
  <c r="E79" i="2"/>
  <c r="E83" i="2" s="1"/>
  <c r="H79" i="2"/>
  <c r="G79" i="2"/>
  <c r="E80" i="2"/>
  <c r="H80" i="2" s="1"/>
  <c r="G80" i="2"/>
  <c r="E81" i="2"/>
  <c r="H81" i="2" s="1"/>
  <c r="G81" i="2"/>
  <c r="E82" i="2"/>
  <c r="G82" i="2"/>
  <c r="H82" i="2" s="1"/>
  <c r="G83" i="2"/>
  <c r="E87" i="2"/>
  <c r="H87" i="2" s="1"/>
  <c r="G87" i="2"/>
  <c r="G127" i="2" s="1"/>
  <c r="G135" i="2" s="1"/>
  <c r="C10" i="1" s="1"/>
  <c r="E88" i="2"/>
  <c r="G88" i="2"/>
  <c r="E89" i="2"/>
  <c r="G89" i="2"/>
  <c r="E90" i="2"/>
  <c r="H90" i="2" s="1"/>
  <c r="G90" i="2"/>
  <c r="E91" i="2"/>
  <c r="G91" i="2"/>
  <c r="H91" i="2"/>
  <c r="E92" i="2"/>
  <c r="H92" i="2" s="1"/>
  <c r="G92" i="2"/>
  <c r="E93" i="2"/>
  <c r="H93" i="2" s="1"/>
  <c r="G93" i="2"/>
  <c r="E94" i="2"/>
  <c r="H94" i="2" s="1"/>
  <c r="G94" i="2"/>
  <c r="E96" i="2"/>
  <c r="G96" i="2"/>
  <c r="H96" i="2"/>
  <c r="E97" i="2"/>
  <c r="H97" i="2"/>
  <c r="G97" i="2"/>
  <c r="E98" i="2"/>
  <c r="G98" i="2"/>
  <c r="E100" i="2"/>
  <c r="G100" i="2"/>
  <c r="H100" i="2"/>
  <c r="E102" i="2"/>
  <c r="G102" i="2"/>
  <c r="H102" i="2"/>
  <c r="E104" i="2"/>
  <c r="G104" i="2"/>
  <c r="H104" i="2" s="1"/>
  <c r="E106" i="2"/>
  <c r="G106" i="2"/>
  <c r="E108" i="2"/>
  <c r="H108" i="2" s="1"/>
  <c r="G108" i="2"/>
  <c r="E109" i="2"/>
  <c r="H109" i="2" s="1"/>
  <c r="G109" i="2"/>
  <c r="E111" i="2"/>
  <c r="G111" i="2"/>
  <c r="H111" i="2" s="1"/>
  <c r="E113" i="2"/>
  <c r="H113" i="2" s="1"/>
  <c r="G113" i="2"/>
  <c r="E115" i="2"/>
  <c r="H115" i="2" s="1"/>
  <c r="G115" i="2"/>
  <c r="E116" i="2"/>
  <c r="H116" i="2" s="1"/>
  <c r="G116" i="2"/>
  <c r="E118" i="2"/>
  <c r="G118" i="2"/>
  <c r="H118" i="2" s="1"/>
  <c r="E120" i="2"/>
  <c r="H120" i="2" s="1"/>
  <c r="G120" i="2"/>
  <c r="E121" i="2"/>
  <c r="G121" i="2"/>
  <c r="H121" i="2"/>
  <c r="E122" i="2"/>
  <c r="G122" i="2"/>
  <c r="H122" i="2"/>
  <c r="E123" i="2"/>
  <c r="G123" i="2"/>
  <c r="H123" i="2" s="1"/>
  <c r="E124" i="2"/>
  <c r="H124" i="2" s="1"/>
  <c r="G124" i="2"/>
  <c r="E126" i="2"/>
  <c r="H126" i="2" s="1"/>
  <c r="G126" i="2"/>
  <c r="E129" i="2"/>
  <c r="H129" i="2" s="1"/>
  <c r="H134" i="2" s="1"/>
  <c r="G129" i="2"/>
  <c r="E130" i="2"/>
  <c r="H130" i="2"/>
  <c r="G130" i="2"/>
  <c r="E131" i="2"/>
  <c r="G131" i="2"/>
  <c r="G134" i="2" s="1"/>
  <c r="H131" i="2"/>
  <c r="E132" i="2"/>
  <c r="H132" i="2" s="1"/>
  <c r="G132" i="2"/>
  <c r="E133" i="2"/>
  <c r="H133" i="2"/>
  <c r="G133" i="2"/>
  <c r="G31" i="2"/>
  <c r="H106" i="2"/>
  <c r="H88" i="2"/>
  <c r="H66" i="2"/>
  <c r="H58" i="2"/>
  <c r="H28" i="2"/>
  <c r="H20" i="2"/>
  <c r="H12" i="2"/>
  <c r="H4" i="2"/>
  <c r="H98" i="2"/>
  <c r="H89" i="2"/>
  <c r="H54" i="2"/>
  <c r="H24" i="2"/>
  <c r="H8" i="2"/>
  <c r="C24" i="1"/>
  <c r="G84" i="2" l="1"/>
  <c r="H31" i="2"/>
  <c r="H127" i="2"/>
  <c r="H135" i="2" s="1"/>
  <c r="H83" i="2"/>
  <c r="H38" i="2"/>
  <c r="H77" i="2" s="1"/>
  <c r="E31" i="2"/>
  <c r="E84" i="2" s="1"/>
  <c r="E134" i="2"/>
  <c r="E127" i="2"/>
  <c r="H33" i="2"/>
  <c r="H36" i="2" s="1"/>
  <c r="E135" i="2" l="1"/>
  <c r="C9" i="1"/>
  <c r="H84" i="2"/>
  <c r="B7" i="1" s="1"/>
  <c r="B8" i="1" l="1"/>
  <c r="C8" i="1"/>
  <c r="C11" i="1" s="1"/>
  <c r="C16" i="1" s="1"/>
  <c r="B11" i="1"/>
  <c r="B16" i="1" s="1"/>
  <c r="C17" i="1" l="1"/>
  <c r="C20" i="1" s="1"/>
  <c r="C25" i="1" l="1"/>
  <c r="C26" i="1"/>
  <c r="B28" i="1" l="1"/>
  <c r="C28" i="1" s="1"/>
  <c r="C29" i="1"/>
</calcChain>
</file>

<file path=xl/sharedStrings.xml><?xml version="1.0" encoding="utf-8"?>
<sst xmlns="http://schemas.openxmlformats.org/spreadsheetml/2006/main" count="279" uniqueCount="177">
  <si>
    <t>D1.2.6.1- 04 Seznam prací a dodávek elektrotechnických zařízení</t>
  </si>
  <si>
    <t xml:space="preserve">Akce:          Rekonstrukce plynové kotelny Mateřská škola Štítného 3712, 76701 Kroměříž </t>
  </si>
  <si>
    <t>Projekt:      Ing.Eduard Šober- Projekce TZB</t>
  </si>
  <si>
    <t>Investor:    Město Kroměříž, Velké náměstí 115/1, 76701 Kroměříž</t>
  </si>
  <si>
    <t>Název</t>
  </si>
  <si>
    <t>Hodnota A</t>
  </si>
  <si>
    <t>Hodnota B</t>
  </si>
  <si>
    <t>Základní náklady</t>
  </si>
  <si>
    <t>Dodávka</t>
  </si>
  <si>
    <t>Doprava 3,00%, Přesun 1,50%</t>
  </si>
  <si>
    <t>Montáž - materiál</t>
  </si>
  <si>
    <t>Montáž - práce</t>
  </si>
  <si>
    <t>Mezisoučet 1</t>
  </si>
  <si>
    <t>PPV 0,00% z montáže: materiál + práce</t>
  </si>
  <si>
    <t>Nátěry</t>
  </si>
  <si>
    <t>Zemní práce</t>
  </si>
  <si>
    <t>PPV 0,00% z nátěrů a zemních prací</t>
  </si>
  <si>
    <t>Mezisoučet 2</t>
  </si>
  <si>
    <t>Dodav. Dokumentace 1,00%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</si>
  <si>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</si>
  <si>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</si>
  <si>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</si>
  <si>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</si>
  <si>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Provozní vlivy 0,00% z pravé strany mezisoučtu 2</t>
  </si>
  <si>
    <t>Vedlejší náklady celkem</t>
  </si>
  <si>
    <t>Kompletační činnost 1,0% ze základních  nákladů</t>
  </si>
  <si>
    <t>Náklady celkem bez DPH</t>
  </si>
  <si>
    <t>Základ a hodnota DPH 15%</t>
  </si>
  <si>
    <t>Základ a hodnota DPH 21%</t>
  </si>
  <si>
    <t>Náklady celkem s DPH</t>
  </si>
  <si>
    <t>Mj</t>
  </si>
  <si>
    <t>Počet</t>
  </si>
  <si>
    <t>Materiál</t>
  </si>
  <si>
    <t>Materiál celkem</t>
  </si>
  <si>
    <t>Montáž</t>
  </si>
  <si>
    <t>Montáž celkem</t>
  </si>
  <si>
    <t>Cena celkem</t>
  </si>
  <si>
    <t>Dodávky- začátek</t>
  </si>
  <si>
    <t>Kotelna – komponenty</t>
  </si>
  <si>
    <t>řídící stanice, typ 5, RS232,RS485, ethernet.</t>
  </si>
  <si>
    <t>ks</t>
  </si>
  <si>
    <t>rozšiřující modul 8 ks AI, 8 ks DO</t>
  </si>
  <si>
    <t>ovládací panel 7", ethernet</t>
  </si>
  <si>
    <t>anténa</t>
  </si>
  <si>
    <t>switch, 5 ks RJ</t>
  </si>
  <si>
    <t>propojovací kabel RJ45,L=2m</t>
  </si>
  <si>
    <t>teploměr venkovní, Ni1000/6180</t>
  </si>
  <si>
    <t>teploměr kabelový,Ni1000/6180</t>
  </si>
  <si>
    <t>teploměr příložný,Ni1000/6180</t>
  </si>
  <si>
    <t>teploměr prostorový,Ni1000/6180</t>
  </si>
  <si>
    <t>snímač tlaku 0-10V, 0-6bar</t>
  </si>
  <si>
    <t>regulátor tlaku, ON/OFF,  40-400kPa -stávající</t>
  </si>
  <si>
    <t>centrál stop -stávající</t>
  </si>
  <si>
    <t>servopohon směšovacího ventilu, 24VAC, řízení 0-10V</t>
  </si>
  <si>
    <t>kohout s odvodněním pod regulátor tlaku</t>
  </si>
  <si>
    <t>redukce ke kohoutu M12 na G1/2“</t>
  </si>
  <si>
    <t>čidlo úniku plynu  GC20P</t>
  </si>
  <si>
    <t>čidlo vzniku CO: GIC40N</t>
  </si>
  <si>
    <t>zdroj pro čidla úniku plynu NZ22</t>
  </si>
  <si>
    <t>termostat prostorový, přehřátí prostoru, TH1</t>
  </si>
  <si>
    <t>termostat kapilárový, 100mm do TUV, TH2,</t>
  </si>
  <si>
    <t>Jímka pro kapiláru, 8mm, L=80mm, G1/2“</t>
  </si>
  <si>
    <t>elektromagnetický ventil pro dopouštění, 230V, DN20, 10bar</t>
  </si>
  <si>
    <t>rozšiřující modul pro zpracování signálu 0-10V kaskády -dodávka topo</t>
  </si>
  <si>
    <t>zásuvka na stěnu 230V</t>
  </si>
  <si>
    <t>Vypínač 400V v krabici na stěnu – ohřev TUV</t>
  </si>
  <si>
    <t>komunikátor poruch GD02-K DIN</t>
  </si>
  <si>
    <t>Kotelna - komponenty – celkem</t>
  </si>
  <si>
    <t>Software pro kotelnu – rozvaděč RM</t>
  </si>
  <si>
    <t>software pro řídící systém -datový bod</t>
  </si>
  <si>
    <t>DB</t>
  </si>
  <si>
    <t>software pro ovládací  displej</t>
  </si>
  <si>
    <t>aplikační software pro vizualizaci technologie kotelny na PC</t>
  </si>
  <si>
    <t>Software pro kotelnu – rozvaděč RM -celkem</t>
  </si>
  <si>
    <t>Rozvaděč RM – kotelna</t>
  </si>
  <si>
    <t>Skříň 800x600x250 včetně její instalace v kotelně</t>
  </si>
  <si>
    <t>LTN2B/1</t>
  </si>
  <si>
    <t>LTN4B/1</t>
  </si>
  <si>
    <t>LTN6B/1</t>
  </si>
  <si>
    <t>LTN10B/1</t>
  </si>
  <si>
    <t>LTN16B/1</t>
  </si>
  <si>
    <t>proudový chránič 25A, 300mA,1F</t>
  </si>
  <si>
    <t>pojiskové pouzdro</t>
  </si>
  <si>
    <t>pojistka trubičková</t>
  </si>
  <si>
    <t>stykač ,230AC, 3P,</t>
  </si>
  <si>
    <t>stykač ,230VAC,1P,</t>
  </si>
  <si>
    <t>relé 230VAC, 2P</t>
  </si>
  <si>
    <t>relé 24VAC,  2P</t>
  </si>
  <si>
    <t>relé 24VDC, 1P, s paticí</t>
  </si>
  <si>
    <t>patice pro relé 2P</t>
  </si>
  <si>
    <t>signalizační dioda relé</t>
  </si>
  <si>
    <t>popisný štítek relé</t>
  </si>
  <si>
    <t>signálka HIS - zelená</t>
  </si>
  <si>
    <t>přepínač, 3 polohy, -kompletní</t>
  </si>
  <si>
    <t>tlačítko rozpínací kontakt</t>
  </si>
  <si>
    <t>hlavní vypínač, 3 fáz.,32A</t>
  </si>
  <si>
    <t>transformátor 230V/24VAC, 65VA</t>
  </si>
  <si>
    <t>zdroj 24VDC,100W</t>
  </si>
  <si>
    <t>Zdroj snímače zaplavení</t>
  </si>
  <si>
    <t>vývodka Pg16 + matice</t>
  </si>
  <si>
    <t>vývodka Pg13,5 + matice</t>
  </si>
  <si>
    <t>vývodka Pg11 + matice</t>
  </si>
  <si>
    <t>vývodka Pg9 + matice</t>
  </si>
  <si>
    <t>Svorka 2.5 mm</t>
  </si>
  <si>
    <t>svorkovnice N 12</t>
  </si>
  <si>
    <t>m</t>
  </si>
  <si>
    <t>svorkovnice PE 12</t>
  </si>
  <si>
    <t>DIN lišta</t>
  </si>
  <si>
    <t>Kanál propojovací 60x60</t>
  </si>
  <si>
    <t>Kanál propojovací 40x60</t>
  </si>
  <si>
    <t>Kanál propojovací 25x60</t>
  </si>
  <si>
    <t>vodič CY 2,5, 1,5</t>
  </si>
  <si>
    <t>pomocný materiál</t>
  </si>
  <si>
    <t xml:space="preserve">kompletace </t>
  </si>
  <si>
    <t>hod</t>
  </si>
  <si>
    <t>výroba rozvaděče</t>
  </si>
  <si>
    <t>Rozvaděč RM – kotelna -celkem</t>
  </si>
  <si>
    <t>Osvětlení kotelny</t>
  </si>
  <si>
    <t>Prostor  kotelny - svítidla LED zářivka</t>
  </si>
  <si>
    <t xml:space="preserve">LED trubice </t>
  </si>
  <si>
    <t xml:space="preserve">Vypínač nástěnný </t>
  </si>
  <si>
    <t>nosný materiál- zavěšení pod strop a pod potrubí topo</t>
  </si>
  <si>
    <t>Osvětlení kotelny -celkem</t>
  </si>
  <si>
    <t>Dodávky - celkem</t>
  </si>
  <si>
    <t>Elektromontáže</t>
  </si>
  <si>
    <t>Montážní materiál a práce</t>
  </si>
  <si>
    <t>Demontáže</t>
  </si>
  <si>
    <t>JYSTY 1x2x0,8 mm, pevně</t>
  </si>
  <si>
    <t>JYSTY 2x2x0,8 mm, pevně</t>
  </si>
  <si>
    <t>CYKY-J 3x1,5 mm, pevně</t>
  </si>
  <si>
    <t>CYKY-J 3x2,5 mm, pevně</t>
  </si>
  <si>
    <t>CYSY 3x1</t>
  </si>
  <si>
    <t>CGSG 5x2,5 mm, pevně</t>
  </si>
  <si>
    <t>CYKY-J 5x4 mm, pevně</t>
  </si>
  <si>
    <t>KABELOVÝ ŽLAB MERKUR 50x50</t>
  </si>
  <si>
    <t xml:space="preserve">50x50 Žlab 2m </t>
  </si>
  <si>
    <t xml:space="preserve"> Nosník žlabu šíře 100mm</t>
  </si>
  <si>
    <t>spojovací sada</t>
  </si>
  <si>
    <t>TRUBKA OHEBNÁ</t>
  </si>
  <si>
    <t xml:space="preserve"> D16</t>
  </si>
  <si>
    <t>Ukončení kabelů</t>
  </si>
  <si>
    <t>do 5x6 mm2</t>
  </si>
  <si>
    <t>Ukončení vodičů v rozvaděči</t>
  </si>
  <si>
    <t>do 2,5 mm2</t>
  </si>
  <si>
    <t>Ukončení vodičů v přístrojích</t>
  </si>
  <si>
    <t>do 2,5mm2</t>
  </si>
  <si>
    <t>Osazení hmoždinky do zdiva</t>
  </si>
  <si>
    <t>instalační krabice</t>
  </si>
  <si>
    <t xml:space="preserve"> HM8</t>
  </si>
  <si>
    <t>Popisky kabelů</t>
  </si>
  <si>
    <t>popisky kabelů</t>
  </si>
  <si>
    <t>Spojovací a nosný materiál</t>
  </si>
  <si>
    <t>spojovací a nosný materiál</t>
  </si>
  <si>
    <t>set</t>
  </si>
  <si>
    <t>Elektroinstalační lišta</t>
  </si>
  <si>
    <t>17x17 + víko</t>
  </si>
  <si>
    <t>40x20 + víko</t>
  </si>
  <si>
    <t>Průraz do zdiva</t>
  </si>
  <si>
    <t>Průraz do zdiva 150 mm</t>
  </si>
  <si>
    <t>Pospojování, uzemnění</t>
  </si>
  <si>
    <t>měděná páska</t>
  </si>
  <si>
    <t>připojovací zemnící svorka</t>
  </si>
  <si>
    <t>CYA zelenožlutá, 6mm2</t>
  </si>
  <si>
    <t>Očka 8/6</t>
  </si>
  <si>
    <t>úprava potrubí pro připojení uzemnění</t>
  </si>
  <si>
    <t>Montážní práce - trasy pro prostorová čidla teploty</t>
  </si>
  <si>
    <t>montážní práce, trasa pro prostorové čidlo teploty</t>
  </si>
  <si>
    <t>Montážní materiál a práce -celkem</t>
  </si>
  <si>
    <t>Hodinové zúčtovací sazby</t>
  </si>
  <si>
    <t>zkoušky 1:1</t>
  </si>
  <si>
    <t>příprava ke komplexnímu vyzkoušení</t>
  </si>
  <si>
    <t>zkušební provoz</t>
  </si>
  <si>
    <t>zaškolení obsluhy</t>
  </si>
  <si>
    <t>revize</t>
  </si>
  <si>
    <t>Hodinové zúčtovací sazby- celkem</t>
  </si>
  <si>
    <t>Elektromontáže - celkem</t>
  </si>
  <si>
    <t>GZS 0,00% ze základních  nákladů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</si>
</sst>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charset val="238"/>
    </font>
    <font>
      <b/>
      <sz val="11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10"/>
      <name val="Arial"/>
      <charset val="238"/>
    </font>
    <font>
      <i/>
      <sz val="9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" fontId="0" fillId="2" borderId="0" xfId="0" applyNumberFormat="1" applyFill="1"/>
    <xf numFmtId="49" fontId="2" fillId="3" borderId="1" xfId="0" applyNumberFormat="1" applyFont="1" applyFill="1" applyBorder="1" applyAlignment="1">
      <alignment horizontal="left"/>
    </xf>
    <xf numFmtId="4" fontId="0" fillId="3" borderId="0" xfId="0" applyNumberFormat="1" applyFill="1"/>
    <xf numFmtId="49" fontId="3" fillId="4" borderId="1" xfId="0" applyNumberFormat="1" applyFont="1" applyFill="1" applyBorder="1" applyAlignment="1">
      <alignment horizontal="left"/>
    </xf>
    <xf numFmtId="4" fontId="3" fillId="4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left"/>
    </xf>
    <xf numFmtId="4" fontId="3" fillId="5" borderId="1" xfId="0" applyNumberFormat="1" applyFont="1" applyFill="1" applyBorder="1" applyAlignment="1">
      <alignment horizontal="right"/>
    </xf>
    <xf numFmtId="49" fontId="4" fillId="5" borderId="1" xfId="0" applyNumberFormat="1" applyFont="1" applyFill="1" applyBorder="1" applyAlignment="1">
      <alignment horizontal="left"/>
    </xf>
    <xf numFmtId="4" fontId="4" fillId="5" borderId="1" xfId="0" applyNumberFormat="1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3" fontId="3" fillId="5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5" fillId="5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" fontId="3" fillId="3" borderId="1" xfId="0" applyNumberFormat="1" applyFont="1" applyFill="1" applyBorder="1" applyAlignment="1">
      <alignment horizontal="right"/>
    </xf>
    <xf numFmtId="4" fontId="6" fillId="3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7" fillId="0" borderId="0" xfId="0" applyFont="1"/>
    <xf numFmtId="4" fontId="6" fillId="0" borderId="1" xfId="0" applyNumberFormat="1" applyFont="1" applyFill="1" applyBorder="1" applyAlignment="1">
      <alignment horizontal="right"/>
    </xf>
    <xf numFmtId="49" fontId="8" fillId="4" borderId="1" xfId="0" applyNumberFormat="1" applyFont="1" applyFill="1" applyBorder="1" applyAlignment="1">
      <alignment horizontal="left"/>
    </xf>
    <xf numFmtId="4" fontId="8" fillId="4" borderId="1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K25" sqref="K25"/>
    </sheetView>
  </sheetViews>
  <sheetFormatPr defaultColWidth="8.85546875" defaultRowHeight="12.75" x14ac:dyDescent="0.2"/>
  <cols>
    <col min="1" max="1" width="35.85546875" style="1" customWidth="1"/>
    <col min="2" max="2" width="9.5703125" style="2" customWidth="1"/>
    <col min="3" max="3" width="49.140625" style="2" customWidth="1"/>
  </cols>
  <sheetData>
    <row r="1" spans="1:3" ht="14.25" x14ac:dyDescent="0.2">
      <c r="A1" s="3" t="s">
        <v>0</v>
      </c>
      <c r="B1" s="4"/>
      <c r="C1" s="4"/>
    </row>
    <row r="2" spans="1:3" x14ac:dyDescent="0.2">
      <c r="A2" s="5" t="s">
        <v>1</v>
      </c>
      <c r="B2" s="6"/>
      <c r="C2" s="6"/>
    </row>
    <row r="3" spans="1:3" x14ac:dyDescent="0.2">
      <c r="A3" s="5" t="s">
        <v>2</v>
      </c>
      <c r="B3" s="6"/>
      <c r="C3" s="6"/>
    </row>
    <row r="4" spans="1:3" x14ac:dyDescent="0.2">
      <c r="A4" s="5" t="s">
        <v>3</v>
      </c>
      <c r="B4" s="6"/>
      <c r="C4" s="6"/>
    </row>
    <row r="5" spans="1:3" x14ac:dyDescent="0.2">
      <c r="A5" s="7" t="s">
        <v>4</v>
      </c>
      <c r="B5" s="8" t="s">
        <v>5</v>
      </c>
      <c r="C5" s="8" t="s">
        <v>6</v>
      </c>
    </row>
    <row r="6" spans="1:3" x14ac:dyDescent="0.2">
      <c r="A6" s="5" t="s">
        <v>7</v>
      </c>
      <c r="B6" s="9"/>
      <c r="C6" s="9"/>
    </row>
    <row r="7" spans="1:3" x14ac:dyDescent="0.2">
      <c r="A7" s="10" t="s">
        <v>8</v>
      </c>
      <c r="B7" s="11">
        <f>Rozpočet!H84</f>
        <v>0</v>
      </c>
      <c r="C7" s="11"/>
    </row>
    <row r="8" spans="1:3" x14ac:dyDescent="0.2">
      <c r="A8" s="10" t="s">
        <v>9</v>
      </c>
      <c r="B8" s="11">
        <f>B7*0.03</f>
        <v>0</v>
      </c>
      <c r="C8" s="11">
        <f>B7*0.015</f>
        <v>0</v>
      </c>
    </row>
    <row r="9" spans="1:3" x14ac:dyDescent="0.2">
      <c r="A9" s="10" t="s">
        <v>10</v>
      </c>
      <c r="B9" s="11"/>
      <c r="C9" s="11">
        <f>Rozpočet!E127</f>
        <v>0</v>
      </c>
    </row>
    <row r="10" spans="1:3" x14ac:dyDescent="0.2">
      <c r="A10" s="10" t="s">
        <v>11</v>
      </c>
      <c r="B10" s="11"/>
      <c r="C10" s="11">
        <f>Rozpočet!G135</f>
        <v>0</v>
      </c>
    </row>
    <row r="11" spans="1:3" x14ac:dyDescent="0.2">
      <c r="A11" s="12" t="s">
        <v>12</v>
      </c>
      <c r="B11" s="13">
        <f>SUM(B7:B10)</f>
        <v>0</v>
      </c>
      <c r="C11" s="13">
        <f>SUM(C8:C10)</f>
        <v>0</v>
      </c>
    </row>
    <row r="12" spans="1:3" x14ac:dyDescent="0.2">
      <c r="A12" s="10" t="s">
        <v>13</v>
      </c>
      <c r="B12" s="11"/>
      <c r="C12" s="11">
        <v>0</v>
      </c>
    </row>
    <row r="13" spans="1:3" x14ac:dyDescent="0.2">
      <c r="A13" s="10" t="s">
        <v>14</v>
      </c>
      <c r="B13" s="11"/>
      <c r="C13" s="11">
        <v>0</v>
      </c>
    </row>
    <row r="14" spans="1:3" x14ac:dyDescent="0.2">
      <c r="A14" s="10" t="s">
        <v>15</v>
      </c>
      <c r="B14" s="11"/>
      <c r="C14" s="11">
        <v>0</v>
      </c>
    </row>
    <row r="15" spans="1:3" x14ac:dyDescent="0.2">
      <c r="A15" s="10" t="s">
        <v>16</v>
      </c>
      <c r="B15" s="11"/>
      <c r="C15" s="11">
        <v>0</v>
      </c>
    </row>
    <row r="16" spans="1:3" x14ac:dyDescent="0.2">
      <c r="A16" s="12" t="s">
        <v>17</v>
      </c>
      <c r="B16" s="13">
        <f>SUM(B11:B15)</f>
        <v>0</v>
      </c>
      <c r="C16" s="13">
        <f>SUM(C11:C15)</f>
        <v>0</v>
      </c>
    </row>
    <row r="17" spans="1:3" x14ac:dyDescent="0.2">
      <c r="A17" s="10" t="s">
        <v>18</v>
      </c>
      <c r="B17" s="11"/>
      <c r="C17" s="11">
        <f>(B16+C16)*0.01</f>
        <v>0</v>
      </c>
    </row>
    <row r="18" spans="1:3" x14ac:dyDescent="0.2">
      <c r="A18" s="10" t="s">
        <v>19</v>
      </c>
      <c r="B18" s="11"/>
      <c r="C18" s="11">
        <v>0</v>
      </c>
    </row>
    <row r="19" spans="1:3" x14ac:dyDescent="0.2">
      <c r="A19" s="10" t="s">
        <v>20</v>
      </c>
      <c r="B19" s="11"/>
      <c r="C19" s="11">
        <v>0</v>
      </c>
    </row>
    <row r="20" spans="1:3" x14ac:dyDescent="0.2">
      <c r="A20" s="5" t="s">
        <v>21</v>
      </c>
      <c r="B20" s="9"/>
      <c r="C20" s="14">
        <f>B16+C16+C17</f>
        <v>0</v>
      </c>
    </row>
    <row r="21" spans="1:3" x14ac:dyDescent="0.2">
      <c r="A21" s="5" t="s">
        <v>22</v>
      </c>
      <c r="B21" s="9"/>
      <c r="C21" s="9"/>
    </row>
    <row r="22" spans="1:3" x14ac:dyDescent="0.2">
      <c r="A22" s="10" t="s">
        <v>176</v>
      </c>
      <c r="B22" s="11"/>
      <c r="C22" s="11">
        <v>0</v>
      </c>
    </row>
    <row r="23" spans="1:3" x14ac:dyDescent="0.2">
      <c r="A23" s="10" t="s">
        <v>23</v>
      </c>
      <c r="B23" s="11"/>
      <c r="C23" s="11">
        <v>0</v>
      </c>
    </row>
    <row r="24" spans="1:3" x14ac:dyDescent="0.2">
      <c r="A24" s="5" t="s">
        <v>24</v>
      </c>
      <c r="B24" s="9"/>
      <c r="C24" s="14">
        <f>SUM(C22:C23)</f>
        <v>0</v>
      </c>
    </row>
    <row r="25" spans="1:3" x14ac:dyDescent="0.2">
      <c r="A25" s="10" t="s">
        <v>25</v>
      </c>
      <c r="B25" s="11"/>
      <c r="C25" s="11">
        <f>C20*0.01</f>
        <v>0</v>
      </c>
    </row>
    <row r="26" spans="1:3" ht="14.25" x14ac:dyDescent="0.2">
      <c r="A26" s="3" t="s">
        <v>26</v>
      </c>
      <c r="B26" s="15"/>
      <c r="C26" s="15">
        <f>C20+C24+C25</f>
        <v>0</v>
      </c>
    </row>
    <row r="27" spans="1:3" x14ac:dyDescent="0.2">
      <c r="A27" s="10" t="s">
        <v>27</v>
      </c>
      <c r="B27" s="16"/>
      <c r="C27" s="16"/>
    </row>
    <row r="28" spans="1:3" x14ac:dyDescent="0.2">
      <c r="A28" s="10" t="s">
        <v>28</v>
      </c>
      <c r="B28" s="16">
        <f>C26</f>
        <v>0</v>
      </c>
      <c r="C28" s="16">
        <f>B28*0.21</f>
        <v>0</v>
      </c>
    </row>
    <row r="29" spans="1:3" ht="14.25" x14ac:dyDescent="0.2">
      <c r="A29" s="3" t="s">
        <v>29</v>
      </c>
      <c r="B29" s="15"/>
      <c r="C29" s="15">
        <f>SUM(C26:C28)</f>
        <v>0</v>
      </c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opLeftCell="A103" workbookViewId="0">
      <selection activeCell="F129" sqref="F129"/>
    </sheetView>
  </sheetViews>
  <sheetFormatPr defaultColWidth="8.85546875" defaultRowHeight="12.75" x14ac:dyDescent="0.2"/>
  <cols>
    <col min="1" max="1" width="49.140625" style="1" customWidth="1"/>
    <col min="2" max="2" width="3.42578125" style="1" customWidth="1"/>
    <col min="3" max="3" width="5.5703125" style="2" customWidth="1"/>
    <col min="4" max="4" width="10.7109375" style="2" customWidth="1"/>
    <col min="5" max="5" width="13.85546875" style="2" customWidth="1"/>
    <col min="6" max="6" width="9.5703125" style="2" customWidth="1"/>
    <col min="7" max="8" width="13.85546875" style="2" customWidth="1"/>
  </cols>
  <sheetData>
    <row r="1" spans="1:8" x14ac:dyDescent="0.2">
      <c r="A1" s="7" t="s">
        <v>4</v>
      </c>
      <c r="B1" s="7" t="s">
        <v>30</v>
      </c>
      <c r="C1" s="8" t="s">
        <v>31</v>
      </c>
      <c r="D1" s="8" t="s">
        <v>32</v>
      </c>
      <c r="E1" s="8" t="s">
        <v>33</v>
      </c>
      <c r="F1" s="8" t="s">
        <v>34</v>
      </c>
      <c r="G1" s="8" t="s">
        <v>35</v>
      </c>
      <c r="H1" s="8" t="s">
        <v>36</v>
      </c>
    </row>
    <row r="2" spans="1:8" ht="14.25" x14ac:dyDescent="0.2">
      <c r="A2" s="3" t="s">
        <v>37</v>
      </c>
      <c r="B2" s="3"/>
      <c r="C2" s="17"/>
      <c r="D2" s="17"/>
      <c r="E2" s="17"/>
      <c r="F2" s="17"/>
      <c r="G2" s="17"/>
      <c r="H2" s="17"/>
    </row>
    <row r="3" spans="1:8" x14ac:dyDescent="0.2">
      <c r="A3" s="5" t="s">
        <v>38</v>
      </c>
      <c r="B3" s="5"/>
      <c r="C3" s="9"/>
      <c r="D3" s="9"/>
      <c r="E3" s="9"/>
      <c r="F3" s="9"/>
      <c r="G3" s="9"/>
      <c r="H3" s="9"/>
    </row>
    <row r="4" spans="1:8" x14ac:dyDescent="0.2">
      <c r="A4" s="10" t="s">
        <v>39</v>
      </c>
      <c r="B4" s="10" t="s">
        <v>40</v>
      </c>
      <c r="C4" s="11">
        <v>1</v>
      </c>
      <c r="D4" s="11">
        <v>0</v>
      </c>
      <c r="E4" s="11">
        <f t="shared" ref="E4:E30" si="0">C4*D4</f>
        <v>0</v>
      </c>
      <c r="F4" s="11">
        <v>0</v>
      </c>
      <c r="G4" s="11">
        <f t="shared" ref="G4:G30" si="1">C4*F4</f>
        <v>0</v>
      </c>
      <c r="H4" s="11">
        <f t="shared" ref="H4:H30" si="2">E4+G4</f>
        <v>0</v>
      </c>
    </row>
    <row r="5" spans="1:8" x14ac:dyDescent="0.2">
      <c r="A5" s="10" t="s">
        <v>41</v>
      </c>
      <c r="B5" s="10" t="s">
        <v>40</v>
      </c>
      <c r="C5" s="11">
        <v>1</v>
      </c>
      <c r="D5" s="11">
        <v>0</v>
      </c>
      <c r="E5" s="11">
        <f t="shared" si="0"/>
        <v>0</v>
      </c>
      <c r="F5" s="11">
        <v>0</v>
      </c>
      <c r="G5" s="11">
        <f t="shared" si="1"/>
        <v>0</v>
      </c>
      <c r="H5" s="11">
        <f t="shared" si="2"/>
        <v>0</v>
      </c>
    </row>
    <row r="6" spans="1:8" x14ac:dyDescent="0.2">
      <c r="A6" s="10" t="s">
        <v>42</v>
      </c>
      <c r="B6" s="10" t="s">
        <v>40</v>
      </c>
      <c r="C6" s="11">
        <v>1</v>
      </c>
      <c r="D6" s="11">
        <v>0</v>
      </c>
      <c r="E6" s="11">
        <f t="shared" si="0"/>
        <v>0</v>
      </c>
      <c r="F6" s="11">
        <v>0</v>
      </c>
      <c r="G6" s="11">
        <f t="shared" si="1"/>
        <v>0</v>
      </c>
      <c r="H6" s="11">
        <f t="shared" si="2"/>
        <v>0</v>
      </c>
    </row>
    <row r="7" spans="1:8" x14ac:dyDescent="0.2">
      <c r="A7" s="10" t="s">
        <v>43</v>
      </c>
      <c r="B7" s="10" t="s">
        <v>40</v>
      </c>
      <c r="C7" s="11">
        <v>1</v>
      </c>
      <c r="D7" s="11">
        <v>0</v>
      </c>
      <c r="E7" s="11">
        <f t="shared" si="0"/>
        <v>0</v>
      </c>
      <c r="F7" s="11">
        <v>0</v>
      </c>
      <c r="G7" s="11">
        <f t="shared" si="1"/>
        <v>0</v>
      </c>
      <c r="H7" s="11">
        <f t="shared" si="2"/>
        <v>0</v>
      </c>
    </row>
    <row r="8" spans="1:8" x14ac:dyDescent="0.2">
      <c r="A8" s="10" t="s">
        <v>44</v>
      </c>
      <c r="B8" s="10" t="s">
        <v>40</v>
      </c>
      <c r="C8" s="11">
        <v>1</v>
      </c>
      <c r="D8" s="11">
        <v>0</v>
      </c>
      <c r="E8" s="11">
        <f t="shared" si="0"/>
        <v>0</v>
      </c>
      <c r="F8" s="11">
        <v>0</v>
      </c>
      <c r="G8" s="11">
        <f t="shared" si="1"/>
        <v>0</v>
      </c>
      <c r="H8" s="11">
        <f t="shared" si="2"/>
        <v>0</v>
      </c>
    </row>
    <row r="9" spans="1:8" x14ac:dyDescent="0.2">
      <c r="A9" s="10" t="s">
        <v>45</v>
      </c>
      <c r="B9" s="10" t="s">
        <v>40</v>
      </c>
      <c r="C9" s="11">
        <v>2</v>
      </c>
      <c r="D9" s="11">
        <v>0</v>
      </c>
      <c r="E9" s="11">
        <f t="shared" si="0"/>
        <v>0</v>
      </c>
      <c r="F9" s="11">
        <v>0</v>
      </c>
      <c r="G9" s="11">
        <f t="shared" si="1"/>
        <v>0</v>
      </c>
      <c r="H9" s="11">
        <f t="shared" si="2"/>
        <v>0</v>
      </c>
    </row>
    <row r="10" spans="1:8" x14ac:dyDescent="0.2">
      <c r="A10" s="10" t="s">
        <v>46</v>
      </c>
      <c r="B10" s="10" t="s">
        <v>40</v>
      </c>
      <c r="C10" s="11">
        <v>1</v>
      </c>
      <c r="D10" s="11">
        <v>0</v>
      </c>
      <c r="E10" s="11">
        <f t="shared" si="0"/>
        <v>0</v>
      </c>
      <c r="F10" s="11">
        <v>0</v>
      </c>
      <c r="G10" s="11">
        <f t="shared" si="1"/>
        <v>0</v>
      </c>
      <c r="H10" s="11">
        <f t="shared" si="2"/>
        <v>0</v>
      </c>
    </row>
    <row r="11" spans="1:8" x14ac:dyDescent="0.2">
      <c r="A11" s="10" t="s">
        <v>47</v>
      </c>
      <c r="B11" s="10" t="s">
        <v>40</v>
      </c>
      <c r="C11" s="11">
        <v>1</v>
      </c>
      <c r="D11" s="11">
        <v>0</v>
      </c>
      <c r="E11" s="11">
        <f t="shared" si="0"/>
        <v>0</v>
      </c>
      <c r="F11" s="11">
        <v>0</v>
      </c>
      <c r="G11" s="11">
        <f t="shared" si="1"/>
        <v>0</v>
      </c>
      <c r="H11" s="11">
        <f t="shared" si="2"/>
        <v>0</v>
      </c>
    </row>
    <row r="12" spans="1:8" x14ac:dyDescent="0.2">
      <c r="A12" s="10" t="s">
        <v>48</v>
      </c>
      <c r="B12" s="10" t="s">
        <v>40</v>
      </c>
      <c r="C12" s="11">
        <v>3</v>
      </c>
      <c r="D12" s="11">
        <v>0</v>
      </c>
      <c r="E12" s="11">
        <f t="shared" si="0"/>
        <v>0</v>
      </c>
      <c r="F12" s="11">
        <v>0</v>
      </c>
      <c r="G12" s="11">
        <f t="shared" si="1"/>
        <v>0</v>
      </c>
      <c r="H12" s="11">
        <f t="shared" si="2"/>
        <v>0</v>
      </c>
    </row>
    <row r="13" spans="1:8" x14ac:dyDescent="0.2">
      <c r="A13" s="10" t="s">
        <v>49</v>
      </c>
      <c r="B13" s="10" t="s">
        <v>40</v>
      </c>
      <c r="C13" s="11">
        <v>1</v>
      </c>
      <c r="D13" s="11">
        <v>0</v>
      </c>
      <c r="E13" s="11">
        <f t="shared" si="0"/>
        <v>0</v>
      </c>
      <c r="F13" s="11">
        <v>0</v>
      </c>
      <c r="G13" s="11">
        <f t="shared" si="1"/>
        <v>0</v>
      </c>
      <c r="H13" s="11">
        <f t="shared" si="2"/>
        <v>0</v>
      </c>
    </row>
    <row r="14" spans="1:8" x14ac:dyDescent="0.2">
      <c r="A14" s="10" t="s">
        <v>50</v>
      </c>
      <c r="B14" s="10" t="s">
        <v>40</v>
      </c>
      <c r="C14" s="11">
        <v>1</v>
      </c>
      <c r="D14" s="11">
        <v>0</v>
      </c>
      <c r="E14" s="11">
        <f t="shared" si="0"/>
        <v>0</v>
      </c>
      <c r="F14" s="11">
        <v>0</v>
      </c>
      <c r="G14" s="11">
        <f t="shared" si="1"/>
        <v>0</v>
      </c>
      <c r="H14" s="11">
        <f t="shared" si="2"/>
        <v>0</v>
      </c>
    </row>
    <row r="15" spans="1:8" x14ac:dyDescent="0.2">
      <c r="A15" s="10" t="s">
        <v>51</v>
      </c>
      <c r="B15" s="10" t="s">
        <v>40</v>
      </c>
      <c r="C15" s="18">
        <v>2</v>
      </c>
      <c r="D15" s="11">
        <v>0</v>
      </c>
      <c r="E15" s="11">
        <f t="shared" si="0"/>
        <v>0</v>
      </c>
      <c r="F15" s="11">
        <v>0</v>
      </c>
      <c r="G15" s="11">
        <f t="shared" si="1"/>
        <v>0</v>
      </c>
      <c r="H15" s="11">
        <f t="shared" si="2"/>
        <v>0</v>
      </c>
    </row>
    <row r="16" spans="1:8" x14ac:dyDescent="0.2">
      <c r="A16" s="10" t="s">
        <v>52</v>
      </c>
      <c r="B16" s="10" t="s">
        <v>40</v>
      </c>
      <c r="C16" s="18">
        <v>1</v>
      </c>
      <c r="D16" s="11">
        <v>0</v>
      </c>
      <c r="E16" s="11">
        <f t="shared" si="0"/>
        <v>0</v>
      </c>
      <c r="F16" s="11">
        <v>0</v>
      </c>
      <c r="G16" s="11">
        <f t="shared" si="1"/>
        <v>0</v>
      </c>
      <c r="H16" s="11">
        <f t="shared" si="2"/>
        <v>0</v>
      </c>
    </row>
    <row r="17" spans="1:8" x14ac:dyDescent="0.2">
      <c r="A17" s="10" t="s">
        <v>53</v>
      </c>
      <c r="B17" s="10" t="s">
        <v>40</v>
      </c>
      <c r="C17" s="11">
        <v>1</v>
      </c>
      <c r="D17" s="11">
        <v>0</v>
      </c>
      <c r="E17" s="11">
        <f t="shared" si="0"/>
        <v>0</v>
      </c>
      <c r="F17" s="11">
        <v>0</v>
      </c>
      <c r="G17" s="11">
        <f t="shared" si="1"/>
        <v>0</v>
      </c>
      <c r="H17" s="11">
        <f t="shared" si="2"/>
        <v>0</v>
      </c>
    </row>
    <row r="18" spans="1:8" x14ac:dyDescent="0.2">
      <c r="A18" s="10" t="s">
        <v>54</v>
      </c>
      <c r="B18" s="10" t="s">
        <v>40</v>
      </c>
      <c r="C18" s="11">
        <v>1</v>
      </c>
      <c r="D18" s="11">
        <v>0</v>
      </c>
      <c r="E18" s="11">
        <f t="shared" si="0"/>
        <v>0</v>
      </c>
      <c r="F18" s="11">
        <v>0</v>
      </c>
      <c r="G18" s="11">
        <f t="shared" si="1"/>
        <v>0</v>
      </c>
      <c r="H18" s="11">
        <f t="shared" si="2"/>
        <v>0</v>
      </c>
    </row>
    <row r="19" spans="1:8" x14ac:dyDescent="0.2">
      <c r="A19" s="10" t="s">
        <v>55</v>
      </c>
      <c r="B19" s="10" t="s">
        <v>40</v>
      </c>
      <c r="C19" s="11">
        <v>1</v>
      </c>
      <c r="D19" s="11">
        <v>0</v>
      </c>
      <c r="E19" s="11">
        <f t="shared" si="0"/>
        <v>0</v>
      </c>
      <c r="F19" s="11">
        <v>0</v>
      </c>
      <c r="G19" s="11">
        <f t="shared" si="1"/>
        <v>0</v>
      </c>
      <c r="H19" s="11">
        <f t="shared" si="2"/>
        <v>0</v>
      </c>
    </row>
    <row r="20" spans="1:8" x14ac:dyDescent="0.2">
      <c r="A20" s="10" t="s">
        <v>56</v>
      </c>
      <c r="B20" s="10" t="s">
        <v>40</v>
      </c>
      <c r="C20" s="11">
        <v>1</v>
      </c>
      <c r="D20" s="11">
        <v>0</v>
      </c>
      <c r="E20" s="11">
        <f t="shared" si="0"/>
        <v>0</v>
      </c>
      <c r="F20" s="11">
        <v>0</v>
      </c>
      <c r="G20" s="11">
        <f t="shared" si="1"/>
        <v>0</v>
      </c>
      <c r="H20" s="11">
        <f t="shared" si="2"/>
        <v>0</v>
      </c>
    </row>
    <row r="21" spans="1:8" x14ac:dyDescent="0.2">
      <c r="A21" s="10" t="s">
        <v>57</v>
      </c>
      <c r="B21" s="10" t="s">
        <v>40</v>
      </c>
      <c r="C21" s="11">
        <v>1</v>
      </c>
      <c r="D21" s="11">
        <v>0</v>
      </c>
      <c r="E21" s="11">
        <f t="shared" si="0"/>
        <v>0</v>
      </c>
      <c r="F21" s="11">
        <v>0</v>
      </c>
      <c r="G21" s="11">
        <f t="shared" si="1"/>
        <v>0</v>
      </c>
      <c r="H21" s="11">
        <f t="shared" si="2"/>
        <v>0</v>
      </c>
    </row>
    <row r="22" spans="1:8" x14ac:dyDescent="0.2">
      <c r="A22" s="10" t="s">
        <v>58</v>
      </c>
      <c r="B22" s="10" t="s">
        <v>40</v>
      </c>
      <c r="C22" s="11">
        <v>1</v>
      </c>
      <c r="D22" s="11">
        <v>0</v>
      </c>
      <c r="E22" s="11">
        <f t="shared" si="0"/>
        <v>0</v>
      </c>
      <c r="F22" s="11">
        <v>0</v>
      </c>
      <c r="G22" s="11">
        <f t="shared" si="1"/>
        <v>0</v>
      </c>
      <c r="H22" s="11">
        <f t="shared" si="2"/>
        <v>0</v>
      </c>
    </row>
    <row r="23" spans="1:8" x14ac:dyDescent="0.2">
      <c r="A23" s="10" t="s">
        <v>59</v>
      </c>
      <c r="B23" s="10" t="s">
        <v>40</v>
      </c>
      <c r="C23" s="11">
        <v>1</v>
      </c>
      <c r="D23" s="11">
        <v>0</v>
      </c>
      <c r="E23" s="11">
        <f t="shared" si="0"/>
        <v>0</v>
      </c>
      <c r="F23" s="11">
        <v>0</v>
      </c>
      <c r="G23" s="11">
        <f t="shared" si="1"/>
        <v>0</v>
      </c>
      <c r="H23" s="11">
        <f t="shared" si="2"/>
        <v>0</v>
      </c>
    </row>
    <row r="24" spans="1:8" x14ac:dyDescent="0.2">
      <c r="A24" s="10" t="s">
        <v>60</v>
      </c>
      <c r="B24" s="10" t="s">
        <v>40</v>
      </c>
      <c r="C24" s="11">
        <v>1</v>
      </c>
      <c r="D24" s="11">
        <v>0</v>
      </c>
      <c r="E24" s="11">
        <f t="shared" si="0"/>
        <v>0</v>
      </c>
      <c r="F24" s="11">
        <v>0</v>
      </c>
      <c r="G24" s="11">
        <f t="shared" si="1"/>
        <v>0</v>
      </c>
      <c r="H24" s="11">
        <f t="shared" si="2"/>
        <v>0</v>
      </c>
    </row>
    <row r="25" spans="1:8" x14ac:dyDescent="0.2">
      <c r="A25" s="10" t="s">
        <v>61</v>
      </c>
      <c r="B25" s="10" t="s">
        <v>40</v>
      </c>
      <c r="C25" s="11">
        <v>1</v>
      </c>
      <c r="D25" s="11">
        <v>0</v>
      </c>
      <c r="E25" s="11">
        <f t="shared" si="0"/>
        <v>0</v>
      </c>
      <c r="F25" s="11">
        <v>0</v>
      </c>
      <c r="G25" s="11">
        <f t="shared" si="1"/>
        <v>0</v>
      </c>
      <c r="H25" s="11">
        <f t="shared" si="2"/>
        <v>0</v>
      </c>
    </row>
    <row r="26" spans="1:8" x14ac:dyDescent="0.2">
      <c r="A26" s="10" t="s">
        <v>62</v>
      </c>
      <c r="B26" s="10" t="s">
        <v>40</v>
      </c>
      <c r="C26" s="18">
        <v>1</v>
      </c>
      <c r="D26" s="11">
        <v>0</v>
      </c>
      <c r="E26" s="11">
        <f t="shared" si="0"/>
        <v>0</v>
      </c>
      <c r="F26" s="11">
        <v>0</v>
      </c>
      <c r="G26" s="11">
        <f t="shared" si="1"/>
        <v>0</v>
      </c>
      <c r="H26" s="11">
        <f t="shared" si="2"/>
        <v>0</v>
      </c>
    </row>
    <row r="27" spans="1:8" x14ac:dyDescent="0.2">
      <c r="A27" s="10" t="s">
        <v>63</v>
      </c>
      <c r="B27" s="10" t="s">
        <v>40</v>
      </c>
      <c r="C27" s="11">
        <v>3</v>
      </c>
      <c r="D27" s="11">
        <v>0</v>
      </c>
      <c r="E27" s="11">
        <f t="shared" si="0"/>
        <v>0</v>
      </c>
      <c r="F27" s="11">
        <v>0</v>
      </c>
      <c r="G27" s="11">
        <f t="shared" si="1"/>
        <v>0</v>
      </c>
      <c r="H27" s="11">
        <f t="shared" si="2"/>
        <v>0</v>
      </c>
    </row>
    <row r="28" spans="1:8" x14ac:dyDescent="0.2">
      <c r="A28" s="10" t="s">
        <v>64</v>
      </c>
      <c r="B28" s="10" t="s">
        <v>40</v>
      </c>
      <c r="C28" s="11">
        <v>3</v>
      </c>
      <c r="D28" s="11">
        <v>0</v>
      </c>
      <c r="E28" s="11">
        <f t="shared" si="0"/>
        <v>0</v>
      </c>
      <c r="F28" s="11">
        <v>0</v>
      </c>
      <c r="G28" s="11">
        <f t="shared" si="1"/>
        <v>0</v>
      </c>
      <c r="H28" s="11">
        <f t="shared" si="2"/>
        <v>0</v>
      </c>
    </row>
    <row r="29" spans="1:8" x14ac:dyDescent="0.2">
      <c r="A29" s="10" t="s">
        <v>65</v>
      </c>
      <c r="B29" s="10" t="s">
        <v>40</v>
      </c>
      <c r="C29" s="11">
        <v>1</v>
      </c>
      <c r="D29" s="11">
        <v>0</v>
      </c>
      <c r="E29" s="11">
        <f t="shared" si="0"/>
        <v>0</v>
      </c>
      <c r="F29" s="11">
        <v>0</v>
      </c>
      <c r="G29" s="11">
        <f t="shared" si="1"/>
        <v>0</v>
      </c>
      <c r="H29" s="11">
        <f t="shared" si="2"/>
        <v>0</v>
      </c>
    </row>
    <row r="30" spans="1:8" x14ac:dyDescent="0.2">
      <c r="A30" s="10" t="s">
        <v>66</v>
      </c>
      <c r="B30" s="10" t="s">
        <v>40</v>
      </c>
      <c r="C30" s="11">
        <v>1</v>
      </c>
      <c r="D30" s="11">
        <v>0</v>
      </c>
      <c r="E30" s="11">
        <f t="shared" si="0"/>
        <v>0</v>
      </c>
      <c r="F30" s="11">
        <v>0</v>
      </c>
      <c r="G30" s="11">
        <f t="shared" si="1"/>
        <v>0</v>
      </c>
      <c r="H30" s="11">
        <f t="shared" si="2"/>
        <v>0</v>
      </c>
    </row>
    <row r="31" spans="1:8" x14ac:dyDescent="0.2">
      <c r="A31" s="5" t="s">
        <v>67</v>
      </c>
      <c r="B31" s="5"/>
      <c r="C31" s="9"/>
      <c r="D31" s="9"/>
      <c r="E31" s="9">
        <f>SUM(E4:E30)</f>
        <v>0</v>
      </c>
      <c r="F31" s="9"/>
      <c r="G31" s="9">
        <f>SUM(G4:G30)</f>
        <v>0</v>
      </c>
      <c r="H31" s="9">
        <f>SUM(H4:H30)</f>
        <v>0</v>
      </c>
    </row>
    <row r="32" spans="1:8" x14ac:dyDescent="0.2">
      <c r="A32" s="5" t="s">
        <v>68</v>
      </c>
      <c r="B32" s="5"/>
      <c r="C32" s="9"/>
      <c r="D32" s="9"/>
      <c r="E32" s="9"/>
      <c r="F32" s="9"/>
      <c r="G32" s="9"/>
      <c r="H32" s="9"/>
    </row>
    <row r="33" spans="1:8" x14ac:dyDescent="0.2">
      <c r="A33" s="10" t="s">
        <v>69</v>
      </c>
      <c r="B33" s="10" t="s">
        <v>70</v>
      </c>
      <c r="C33" s="11">
        <v>33</v>
      </c>
      <c r="D33" s="11">
        <v>0</v>
      </c>
      <c r="E33" s="11">
        <f>C33*D33</f>
        <v>0</v>
      </c>
      <c r="F33" s="11">
        <v>0</v>
      </c>
      <c r="G33" s="11">
        <f>C33*F33</f>
        <v>0</v>
      </c>
      <c r="H33" s="11">
        <f>E33+G33</f>
        <v>0</v>
      </c>
    </row>
    <row r="34" spans="1:8" x14ac:dyDescent="0.2">
      <c r="A34" s="10" t="s">
        <v>71</v>
      </c>
      <c r="B34" s="10" t="s">
        <v>70</v>
      </c>
      <c r="C34" s="11">
        <v>33</v>
      </c>
      <c r="D34" s="11">
        <v>0</v>
      </c>
      <c r="E34" s="11">
        <f>C34*D34</f>
        <v>0</v>
      </c>
      <c r="F34" s="11">
        <v>0</v>
      </c>
      <c r="G34" s="11">
        <f>C34*F34</f>
        <v>0</v>
      </c>
      <c r="H34" s="11">
        <f>E34+G34</f>
        <v>0</v>
      </c>
    </row>
    <row r="35" spans="1:8" x14ac:dyDescent="0.2">
      <c r="A35" s="10" t="s">
        <v>72</v>
      </c>
      <c r="B35" s="10" t="s">
        <v>70</v>
      </c>
      <c r="C35" s="11">
        <v>33</v>
      </c>
      <c r="D35" s="11">
        <v>0</v>
      </c>
      <c r="E35" s="11">
        <f>C35*D35</f>
        <v>0</v>
      </c>
      <c r="F35" s="11">
        <v>0</v>
      </c>
      <c r="G35" s="11">
        <f>C35*F35</f>
        <v>0</v>
      </c>
      <c r="H35" s="11">
        <f>E35+G35</f>
        <v>0</v>
      </c>
    </row>
    <row r="36" spans="1:8" x14ac:dyDescent="0.2">
      <c r="A36" s="5" t="s">
        <v>73</v>
      </c>
      <c r="B36" s="5"/>
      <c r="C36" s="9"/>
      <c r="D36" s="9"/>
      <c r="E36" s="9">
        <f>SUM(E33:E35)</f>
        <v>0</v>
      </c>
      <c r="F36" s="9"/>
      <c r="G36" s="9">
        <f>SUM(G33:G35)</f>
        <v>0</v>
      </c>
      <c r="H36" s="9">
        <f>SUM(H33:H35)</f>
        <v>0</v>
      </c>
    </row>
    <row r="37" spans="1:8" x14ac:dyDescent="0.2">
      <c r="A37" s="5" t="s">
        <v>74</v>
      </c>
      <c r="B37" s="5"/>
      <c r="C37" s="9"/>
      <c r="D37" s="9"/>
      <c r="E37" s="9"/>
      <c r="F37" s="9"/>
      <c r="G37" s="9"/>
      <c r="H37" s="9"/>
    </row>
    <row r="38" spans="1:8" x14ac:dyDescent="0.2">
      <c r="A38" s="10" t="s">
        <v>75</v>
      </c>
      <c r="B38" s="10" t="s">
        <v>40</v>
      </c>
      <c r="C38" s="11">
        <v>1</v>
      </c>
      <c r="D38" s="11">
        <v>0</v>
      </c>
      <c r="E38" s="11">
        <f t="shared" ref="E38:E76" si="3">C38*D38</f>
        <v>0</v>
      </c>
      <c r="F38" s="11">
        <v>0</v>
      </c>
      <c r="G38" s="11">
        <f t="shared" ref="G38:G76" si="4">C38*F38</f>
        <v>0</v>
      </c>
      <c r="H38" s="11">
        <f t="shared" ref="H38:H76" si="5">E38+G38</f>
        <v>0</v>
      </c>
    </row>
    <row r="39" spans="1:8" x14ac:dyDescent="0.2">
      <c r="A39" s="10" t="s">
        <v>76</v>
      </c>
      <c r="B39" s="10" t="s">
        <v>40</v>
      </c>
      <c r="C39" s="11">
        <v>3</v>
      </c>
      <c r="D39" s="11">
        <v>0</v>
      </c>
      <c r="E39" s="11">
        <f t="shared" si="3"/>
        <v>0</v>
      </c>
      <c r="F39" s="11">
        <v>0</v>
      </c>
      <c r="G39" s="11">
        <f t="shared" si="4"/>
        <v>0</v>
      </c>
      <c r="H39" s="11">
        <f t="shared" si="5"/>
        <v>0</v>
      </c>
    </row>
    <row r="40" spans="1:8" x14ac:dyDescent="0.2">
      <c r="A40" s="10" t="s">
        <v>77</v>
      </c>
      <c r="B40" s="10" t="s">
        <v>40</v>
      </c>
      <c r="C40" s="11">
        <v>3</v>
      </c>
      <c r="D40" s="11">
        <v>0</v>
      </c>
      <c r="E40" s="11">
        <f t="shared" si="3"/>
        <v>0</v>
      </c>
      <c r="F40" s="11">
        <v>0</v>
      </c>
      <c r="G40" s="11">
        <f t="shared" si="4"/>
        <v>0</v>
      </c>
      <c r="H40" s="11">
        <f t="shared" si="5"/>
        <v>0</v>
      </c>
    </row>
    <row r="41" spans="1:8" x14ac:dyDescent="0.2">
      <c r="A41" s="10" t="s">
        <v>78</v>
      </c>
      <c r="B41" s="10" t="s">
        <v>40</v>
      </c>
      <c r="C41" s="11">
        <v>1</v>
      </c>
      <c r="D41" s="11">
        <v>0</v>
      </c>
      <c r="E41" s="11">
        <f t="shared" si="3"/>
        <v>0</v>
      </c>
      <c r="F41" s="11">
        <v>0</v>
      </c>
      <c r="G41" s="11">
        <f t="shared" si="4"/>
        <v>0</v>
      </c>
      <c r="H41" s="11">
        <f t="shared" si="5"/>
        <v>0</v>
      </c>
    </row>
    <row r="42" spans="1:8" x14ac:dyDescent="0.2">
      <c r="A42" s="10" t="s">
        <v>79</v>
      </c>
      <c r="B42" s="10" t="s">
        <v>40</v>
      </c>
      <c r="C42" s="11">
        <v>4</v>
      </c>
      <c r="D42" s="11">
        <v>0</v>
      </c>
      <c r="E42" s="11">
        <f t="shared" si="3"/>
        <v>0</v>
      </c>
      <c r="F42" s="11">
        <v>0</v>
      </c>
      <c r="G42" s="11">
        <f t="shared" si="4"/>
        <v>0</v>
      </c>
      <c r="H42" s="11">
        <f t="shared" si="5"/>
        <v>0</v>
      </c>
    </row>
    <row r="43" spans="1:8" x14ac:dyDescent="0.2">
      <c r="A43" s="10" t="s">
        <v>80</v>
      </c>
      <c r="B43" s="10" t="s">
        <v>40</v>
      </c>
      <c r="C43" s="11">
        <v>1</v>
      </c>
      <c r="D43" s="11">
        <v>0</v>
      </c>
      <c r="E43" s="11">
        <f t="shared" si="3"/>
        <v>0</v>
      </c>
      <c r="F43" s="11">
        <v>0</v>
      </c>
      <c r="G43" s="11">
        <f t="shared" si="4"/>
        <v>0</v>
      </c>
      <c r="H43" s="11">
        <f t="shared" si="5"/>
        <v>0</v>
      </c>
    </row>
    <row r="44" spans="1:8" x14ac:dyDescent="0.2">
      <c r="A44" s="10" t="s">
        <v>81</v>
      </c>
      <c r="B44" s="10" t="s">
        <v>40</v>
      </c>
      <c r="C44" s="11">
        <v>1</v>
      </c>
      <c r="D44" s="11">
        <v>0</v>
      </c>
      <c r="E44" s="11">
        <f t="shared" si="3"/>
        <v>0</v>
      </c>
      <c r="F44" s="11">
        <v>0</v>
      </c>
      <c r="G44" s="11">
        <f t="shared" si="4"/>
        <v>0</v>
      </c>
      <c r="H44" s="11">
        <f t="shared" si="5"/>
        <v>0</v>
      </c>
    </row>
    <row r="45" spans="1:8" x14ac:dyDescent="0.2">
      <c r="A45" s="10" t="s">
        <v>82</v>
      </c>
      <c r="B45" s="10" t="s">
        <v>40</v>
      </c>
      <c r="C45" s="11">
        <v>11</v>
      </c>
      <c r="D45" s="11">
        <v>0</v>
      </c>
      <c r="E45" s="11">
        <f t="shared" si="3"/>
        <v>0</v>
      </c>
      <c r="F45" s="11">
        <v>0</v>
      </c>
      <c r="G45" s="11">
        <f t="shared" si="4"/>
        <v>0</v>
      </c>
      <c r="H45" s="11">
        <f t="shared" si="5"/>
        <v>0</v>
      </c>
    </row>
    <row r="46" spans="1:8" x14ac:dyDescent="0.2">
      <c r="A46" s="10" t="s">
        <v>83</v>
      </c>
      <c r="B46" s="10" t="s">
        <v>40</v>
      </c>
      <c r="C46" s="11">
        <v>11</v>
      </c>
      <c r="D46" s="11">
        <v>0</v>
      </c>
      <c r="E46" s="11">
        <f t="shared" si="3"/>
        <v>0</v>
      </c>
      <c r="F46" s="11">
        <v>0</v>
      </c>
      <c r="G46" s="11">
        <f t="shared" si="4"/>
        <v>0</v>
      </c>
      <c r="H46" s="11">
        <f t="shared" si="5"/>
        <v>0</v>
      </c>
    </row>
    <row r="47" spans="1:8" x14ac:dyDescent="0.2">
      <c r="A47" s="10" t="s">
        <v>84</v>
      </c>
      <c r="B47" s="10" t="s">
        <v>40</v>
      </c>
      <c r="C47" s="11">
        <v>1</v>
      </c>
      <c r="D47" s="11">
        <v>0</v>
      </c>
      <c r="E47" s="11">
        <f t="shared" si="3"/>
        <v>0</v>
      </c>
      <c r="F47" s="11">
        <v>0</v>
      </c>
      <c r="G47" s="11">
        <f t="shared" si="4"/>
        <v>0</v>
      </c>
      <c r="H47" s="11">
        <f t="shared" si="5"/>
        <v>0</v>
      </c>
    </row>
    <row r="48" spans="1:8" x14ac:dyDescent="0.2">
      <c r="A48" s="10" t="s">
        <v>85</v>
      </c>
      <c r="B48" s="10" t="s">
        <v>40</v>
      </c>
      <c r="C48" s="11">
        <v>2</v>
      </c>
      <c r="D48" s="11">
        <v>0</v>
      </c>
      <c r="E48" s="11">
        <f t="shared" si="3"/>
        <v>0</v>
      </c>
      <c r="F48" s="11">
        <v>0</v>
      </c>
      <c r="G48" s="11">
        <f t="shared" si="4"/>
        <v>0</v>
      </c>
      <c r="H48" s="11">
        <f t="shared" si="5"/>
        <v>0</v>
      </c>
    </row>
    <row r="49" spans="1:8" x14ac:dyDescent="0.2">
      <c r="A49" s="10" t="s">
        <v>86</v>
      </c>
      <c r="B49" s="10" t="s">
        <v>40</v>
      </c>
      <c r="C49" s="11">
        <v>4</v>
      </c>
      <c r="D49" s="11">
        <v>0</v>
      </c>
      <c r="E49" s="11">
        <f t="shared" si="3"/>
        <v>0</v>
      </c>
      <c r="F49" s="11">
        <v>0</v>
      </c>
      <c r="G49" s="11">
        <f t="shared" si="4"/>
        <v>0</v>
      </c>
      <c r="H49" s="11">
        <f t="shared" si="5"/>
        <v>0</v>
      </c>
    </row>
    <row r="50" spans="1:8" x14ac:dyDescent="0.2">
      <c r="A50" s="10" t="s">
        <v>87</v>
      </c>
      <c r="B50" s="10" t="s">
        <v>40</v>
      </c>
      <c r="C50" s="11">
        <v>7</v>
      </c>
      <c r="D50" s="11">
        <v>0</v>
      </c>
      <c r="E50" s="11">
        <f t="shared" si="3"/>
        <v>0</v>
      </c>
      <c r="F50" s="11">
        <v>0</v>
      </c>
      <c r="G50" s="11">
        <f t="shared" si="4"/>
        <v>0</v>
      </c>
      <c r="H50" s="11">
        <f t="shared" si="5"/>
        <v>0</v>
      </c>
    </row>
    <row r="51" spans="1:8" x14ac:dyDescent="0.2">
      <c r="A51" s="10" t="s">
        <v>88</v>
      </c>
      <c r="B51" s="10" t="s">
        <v>40</v>
      </c>
      <c r="C51" s="11">
        <v>8</v>
      </c>
      <c r="D51" s="11">
        <v>0</v>
      </c>
      <c r="E51" s="11">
        <f t="shared" si="3"/>
        <v>0</v>
      </c>
      <c r="F51" s="11">
        <v>0</v>
      </c>
      <c r="G51" s="11">
        <f t="shared" si="4"/>
        <v>0</v>
      </c>
      <c r="H51" s="11">
        <f t="shared" si="5"/>
        <v>0</v>
      </c>
    </row>
    <row r="52" spans="1:8" x14ac:dyDescent="0.2">
      <c r="A52" s="10" t="s">
        <v>89</v>
      </c>
      <c r="B52" s="10" t="s">
        <v>40</v>
      </c>
      <c r="C52" s="11">
        <v>13</v>
      </c>
      <c r="D52" s="11">
        <v>0</v>
      </c>
      <c r="E52" s="11">
        <f t="shared" si="3"/>
        <v>0</v>
      </c>
      <c r="F52" s="11">
        <v>0</v>
      </c>
      <c r="G52" s="11">
        <f t="shared" si="4"/>
        <v>0</v>
      </c>
      <c r="H52" s="11">
        <f t="shared" si="5"/>
        <v>0</v>
      </c>
    </row>
    <row r="53" spans="1:8" x14ac:dyDescent="0.2">
      <c r="A53" s="10" t="s">
        <v>90</v>
      </c>
      <c r="B53" s="10" t="s">
        <v>40</v>
      </c>
      <c r="C53" s="11">
        <v>11</v>
      </c>
      <c r="D53" s="11">
        <v>0</v>
      </c>
      <c r="E53" s="11">
        <f t="shared" si="3"/>
        <v>0</v>
      </c>
      <c r="F53" s="11">
        <v>0</v>
      </c>
      <c r="G53" s="11">
        <f t="shared" si="4"/>
        <v>0</v>
      </c>
      <c r="H53" s="11">
        <f t="shared" si="5"/>
        <v>0</v>
      </c>
    </row>
    <row r="54" spans="1:8" x14ac:dyDescent="0.2">
      <c r="A54" s="10" t="s">
        <v>91</v>
      </c>
      <c r="B54" s="10" t="s">
        <v>40</v>
      </c>
      <c r="C54" s="11">
        <v>11</v>
      </c>
      <c r="D54" s="11">
        <v>0</v>
      </c>
      <c r="E54" s="11">
        <f t="shared" si="3"/>
        <v>0</v>
      </c>
      <c r="F54" s="11">
        <v>0</v>
      </c>
      <c r="G54" s="11">
        <f t="shared" si="4"/>
        <v>0</v>
      </c>
      <c r="H54" s="11">
        <f t="shared" si="5"/>
        <v>0</v>
      </c>
    </row>
    <row r="55" spans="1:8" x14ac:dyDescent="0.2">
      <c r="A55" s="10" t="s">
        <v>92</v>
      </c>
      <c r="B55" s="10" t="s">
        <v>40</v>
      </c>
      <c r="C55" s="11">
        <v>1</v>
      </c>
      <c r="D55" s="11">
        <v>0</v>
      </c>
      <c r="E55" s="11">
        <f t="shared" si="3"/>
        <v>0</v>
      </c>
      <c r="F55" s="11">
        <v>0</v>
      </c>
      <c r="G55" s="11">
        <f t="shared" si="4"/>
        <v>0</v>
      </c>
      <c r="H55" s="11">
        <f t="shared" si="5"/>
        <v>0</v>
      </c>
    </row>
    <row r="56" spans="1:8" x14ac:dyDescent="0.2">
      <c r="A56" s="10" t="s">
        <v>93</v>
      </c>
      <c r="B56" s="10" t="s">
        <v>40</v>
      </c>
      <c r="C56" s="11">
        <v>5</v>
      </c>
      <c r="D56" s="11">
        <v>0</v>
      </c>
      <c r="E56" s="11">
        <f t="shared" si="3"/>
        <v>0</v>
      </c>
      <c r="F56" s="11">
        <v>0</v>
      </c>
      <c r="G56" s="11">
        <f t="shared" si="4"/>
        <v>0</v>
      </c>
      <c r="H56" s="11">
        <f t="shared" si="5"/>
        <v>0</v>
      </c>
    </row>
    <row r="57" spans="1:8" x14ac:dyDescent="0.2">
      <c r="A57" s="10" t="s">
        <v>94</v>
      </c>
      <c r="B57" s="10" t="s">
        <v>40</v>
      </c>
      <c r="C57" s="11">
        <v>1</v>
      </c>
      <c r="D57" s="11">
        <v>0</v>
      </c>
      <c r="E57" s="11">
        <f t="shared" si="3"/>
        <v>0</v>
      </c>
      <c r="F57" s="11">
        <v>0</v>
      </c>
      <c r="G57" s="11">
        <f t="shared" si="4"/>
        <v>0</v>
      </c>
      <c r="H57" s="11">
        <f t="shared" si="5"/>
        <v>0</v>
      </c>
    </row>
    <row r="58" spans="1:8" x14ac:dyDescent="0.2">
      <c r="A58" s="10" t="s">
        <v>95</v>
      </c>
      <c r="B58" s="10" t="s">
        <v>40</v>
      </c>
      <c r="C58" s="11">
        <v>1</v>
      </c>
      <c r="D58" s="11">
        <v>0</v>
      </c>
      <c r="E58" s="11">
        <f t="shared" si="3"/>
        <v>0</v>
      </c>
      <c r="F58" s="11">
        <v>0</v>
      </c>
      <c r="G58" s="11">
        <f t="shared" si="4"/>
        <v>0</v>
      </c>
      <c r="H58" s="11">
        <f t="shared" si="5"/>
        <v>0</v>
      </c>
    </row>
    <row r="59" spans="1:8" x14ac:dyDescent="0.2">
      <c r="A59" s="10" t="s">
        <v>96</v>
      </c>
      <c r="B59" s="10" t="s">
        <v>40</v>
      </c>
      <c r="C59" s="11">
        <v>1</v>
      </c>
      <c r="D59" s="11">
        <v>0</v>
      </c>
      <c r="E59" s="11">
        <f t="shared" si="3"/>
        <v>0</v>
      </c>
      <c r="F59" s="11">
        <v>0</v>
      </c>
      <c r="G59" s="11">
        <f t="shared" si="4"/>
        <v>0</v>
      </c>
      <c r="H59" s="11">
        <f t="shared" si="5"/>
        <v>0</v>
      </c>
    </row>
    <row r="60" spans="1:8" x14ac:dyDescent="0.2">
      <c r="A60" s="10" t="s">
        <v>97</v>
      </c>
      <c r="B60" s="10" t="s">
        <v>40</v>
      </c>
      <c r="C60" s="11">
        <v>1</v>
      </c>
      <c r="D60" s="11">
        <v>0</v>
      </c>
      <c r="E60" s="11">
        <f t="shared" si="3"/>
        <v>0</v>
      </c>
      <c r="F60" s="11">
        <v>0</v>
      </c>
      <c r="G60" s="11">
        <f t="shared" si="4"/>
        <v>0</v>
      </c>
      <c r="H60" s="11">
        <f t="shared" si="5"/>
        <v>0</v>
      </c>
    </row>
    <row r="61" spans="1:8" x14ac:dyDescent="0.2">
      <c r="A61" s="10" t="s">
        <v>98</v>
      </c>
      <c r="B61" s="10" t="s">
        <v>40</v>
      </c>
      <c r="C61" s="11">
        <v>1</v>
      </c>
      <c r="D61" s="11">
        <v>0</v>
      </c>
      <c r="E61" s="11">
        <f t="shared" si="3"/>
        <v>0</v>
      </c>
      <c r="F61" s="11">
        <v>0</v>
      </c>
      <c r="G61" s="11">
        <f t="shared" si="4"/>
        <v>0</v>
      </c>
      <c r="H61" s="11">
        <f t="shared" si="5"/>
        <v>0</v>
      </c>
    </row>
    <row r="62" spans="1:8" x14ac:dyDescent="0.2">
      <c r="A62" s="10" t="s">
        <v>99</v>
      </c>
      <c r="B62" s="10" t="s">
        <v>40</v>
      </c>
      <c r="C62" s="11">
        <v>1</v>
      </c>
      <c r="D62" s="11">
        <v>0</v>
      </c>
      <c r="E62" s="11">
        <f t="shared" si="3"/>
        <v>0</v>
      </c>
      <c r="F62" s="11">
        <v>0</v>
      </c>
      <c r="G62" s="11">
        <f t="shared" si="4"/>
        <v>0</v>
      </c>
      <c r="H62" s="11">
        <f t="shared" si="5"/>
        <v>0</v>
      </c>
    </row>
    <row r="63" spans="1:8" x14ac:dyDescent="0.2">
      <c r="A63" s="10" t="s">
        <v>100</v>
      </c>
      <c r="B63" s="10" t="s">
        <v>40</v>
      </c>
      <c r="C63" s="11">
        <v>2</v>
      </c>
      <c r="D63" s="11">
        <v>0</v>
      </c>
      <c r="E63" s="11">
        <f t="shared" si="3"/>
        <v>0</v>
      </c>
      <c r="F63" s="11">
        <v>0</v>
      </c>
      <c r="G63" s="11">
        <f t="shared" si="4"/>
        <v>0</v>
      </c>
      <c r="H63" s="11">
        <f t="shared" si="5"/>
        <v>0</v>
      </c>
    </row>
    <row r="64" spans="1:8" x14ac:dyDescent="0.2">
      <c r="A64" s="10" t="s">
        <v>101</v>
      </c>
      <c r="B64" s="10" t="s">
        <v>40</v>
      </c>
      <c r="C64" s="11">
        <v>13</v>
      </c>
      <c r="D64" s="11">
        <v>0</v>
      </c>
      <c r="E64" s="11">
        <f t="shared" si="3"/>
        <v>0</v>
      </c>
      <c r="F64" s="11">
        <v>0</v>
      </c>
      <c r="G64" s="11">
        <f t="shared" si="4"/>
        <v>0</v>
      </c>
      <c r="H64" s="11">
        <f t="shared" si="5"/>
        <v>0</v>
      </c>
    </row>
    <row r="65" spans="1:8" x14ac:dyDescent="0.2">
      <c r="A65" s="10" t="s">
        <v>102</v>
      </c>
      <c r="B65" s="10" t="s">
        <v>40</v>
      </c>
      <c r="C65" s="11">
        <v>22</v>
      </c>
      <c r="D65" s="11">
        <v>0</v>
      </c>
      <c r="E65" s="11">
        <f t="shared" si="3"/>
        <v>0</v>
      </c>
      <c r="F65" s="11">
        <v>0</v>
      </c>
      <c r="G65" s="11">
        <f t="shared" si="4"/>
        <v>0</v>
      </c>
      <c r="H65" s="11">
        <f t="shared" si="5"/>
        <v>0</v>
      </c>
    </row>
    <row r="66" spans="1:8" x14ac:dyDescent="0.2">
      <c r="A66" s="10" t="s">
        <v>103</v>
      </c>
      <c r="B66" s="10" t="s">
        <v>40</v>
      </c>
      <c r="C66" s="11">
        <v>65</v>
      </c>
      <c r="D66" s="11">
        <v>0</v>
      </c>
      <c r="E66" s="11">
        <f t="shared" si="3"/>
        <v>0</v>
      </c>
      <c r="F66" s="11">
        <v>0</v>
      </c>
      <c r="G66" s="11">
        <f t="shared" si="4"/>
        <v>0</v>
      </c>
      <c r="H66" s="11">
        <f t="shared" si="5"/>
        <v>0</v>
      </c>
    </row>
    <row r="67" spans="1:8" x14ac:dyDescent="0.2">
      <c r="A67" s="10" t="s">
        <v>104</v>
      </c>
      <c r="B67" s="10" t="s">
        <v>105</v>
      </c>
      <c r="C67" s="11">
        <v>1</v>
      </c>
      <c r="D67" s="11">
        <v>0</v>
      </c>
      <c r="E67" s="11">
        <f t="shared" si="3"/>
        <v>0</v>
      </c>
      <c r="F67" s="11">
        <v>0</v>
      </c>
      <c r="G67" s="11">
        <f t="shared" si="4"/>
        <v>0</v>
      </c>
      <c r="H67" s="11">
        <f t="shared" si="5"/>
        <v>0</v>
      </c>
    </row>
    <row r="68" spans="1:8" x14ac:dyDescent="0.2">
      <c r="A68" s="10" t="s">
        <v>106</v>
      </c>
      <c r="B68" s="10" t="s">
        <v>105</v>
      </c>
      <c r="C68" s="11">
        <v>1</v>
      </c>
      <c r="D68" s="11">
        <v>0</v>
      </c>
      <c r="E68" s="11">
        <f t="shared" si="3"/>
        <v>0</v>
      </c>
      <c r="F68" s="11">
        <v>0</v>
      </c>
      <c r="G68" s="11">
        <f t="shared" si="4"/>
        <v>0</v>
      </c>
      <c r="H68" s="11">
        <f t="shared" si="5"/>
        <v>0</v>
      </c>
    </row>
    <row r="69" spans="1:8" x14ac:dyDescent="0.2">
      <c r="A69" s="10" t="s">
        <v>107</v>
      </c>
      <c r="B69" s="10" t="s">
        <v>105</v>
      </c>
      <c r="C69" s="11">
        <v>3</v>
      </c>
      <c r="D69" s="11">
        <v>0</v>
      </c>
      <c r="E69" s="11">
        <f t="shared" si="3"/>
        <v>0</v>
      </c>
      <c r="F69" s="11">
        <v>0</v>
      </c>
      <c r="G69" s="11">
        <f t="shared" si="4"/>
        <v>0</v>
      </c>
      <c r="H69" s="11">
        <f t="shared" si="5"/>
        <v>0</v>
      </c>
    </row>
    <row r="70" spans="1:8" x14ac:dyDescent="0.2">
      <c r="A70" s="10" t="s">
        <v>108</v>
      </c>
      <c r="B70" s="10" t="s">
        <v>105</v>
      </c>
      <c r="C70" s="11">
        <v>2</v>
      </c>
      <c r="D70" s="11">
        <v>0</v>
      </c>
      <c r="E70" s="11">
        <f t="shared" si="3"/>
        <v>0</v>
      </c>
      <c r="F70" s="11">
        <v>0</v>
      </c>
      <c r="G70" s="11">
        <f t="shared" si="4"/>
        <v>0</v>
      </c>
      <c r="H70" s="11">
        <f t="shared" si="5"/>
        <v>0</v>
      </c>
    </row>
    <row r="71" spans="1:8" x14ac:dyDescent="0.2">
      <c r="A71" s="10" t="s">
        <v>109</v>
      </c>
      <c r="B71" s="10" t="s">
        <v>105</v>
      </c>
      <c r="C71" s="11">
        <v>2</v>
      </c>
      <c r="D71" s="11">
        <v>0</v>
      </c>
      <c r="E71" s="11">
        <f t="shared" si="3"/>
        <v>0</v>
      </c>
      <c r="F71" s="11">
        <v>0</v>
      </c>
      <c r="G71" s="11">
        <f t="shared" si="4"/>
        <v>0</v>
      </c>
      <c r="H71" s="11">
        <f t="shared" si="5"/>
        <v>0</v>
      </c>
    </row>
    <row r="72" spans="1:8" x14ac:dyDescent="0.2">
      <c r="A72" s="10" t="s">
        <v>110</v>
      </c>
      <c r="B72" s="10" t="s">
        <v>105</v>
      </c>
      <c r="C72" s="11">
        <v>2</v>
      </c>
      <c r="D72" s="11">
        <v>0</v>
      </c>
      <c r="E72" s="11">
        <f t="shared" si="3"/>
        <v>0</v>
      </c>
      <c r="F72" s="11">
        <v>0</v>
      </c>
      <c r="G72" s="11">
        <f t="shared" si="4"/>
        <v>0</v>
      </c>
      <c r="H72" s="11">
        <f t="shared" si="5"/>
        <v>0</v>
      </c>
    </row>
    <row r="73" spans="1:8" x14ac:dyDescent="0.2">
      <c r="A73" s="10" t="s">
        <v>111</v>
      </c>
      <c r="B73" s="10" t="s">
        <v>105</v>
      </c>
      <c r="C73" s="11">
        <v>90</v>
      </c>
      <c r="D73" s="11">
        <v>0</v>
      </c>
      <c r="E73" s="11">
        <f t="shared" si="3"/>
        <v>0</v>
      </c>
      <c r="F73" s="11">
        <v>0</v>
      </c>
      <c r="G73" s="11">
        <f t="shared" si="4"/>
        <v>0</v>
      </c>
      <c r="H73" s="11">
        <f t="shared" si="5"/>
        <v>0</v>
      </c>
    </row>
    <row r="74" spans="1:8" x14ac:dyDescent="0.2">
      <c r="A74" s="10" t="s">
        <v>112</v>
      </c>
      <c r="B74" s="10" t="s">
        <v>40</v>
      </c>
      <c r="C74" s="11">
        <v>1</v>
      </c>
      <c r="D74" s="11">
        <v>0</v>
      </c>
      <c r="E74" s="11">
        <f t="shared" si="3"/>
        <v>0</v>
      </c>
      <c r="F74" s="11">
        <v>0</v>
      </c>
      <c r="G74" s="11">
        <f t="shared" si="4"/>
        <v>0</v>
      </c>
      <c r="H74" s="11">
        <f t="shared" si="5"/>
        <v>0</v>
      </c>
    </row>
    <row r="75" spans="1:8" x14ac:dyDescent="0.2">
      <c r="A75" s="10" t="s">
        <v>113</v>
      </c>
      <c r="B75" s="10" t="s">
        <v>114</v>
      </c>
      <c r="C75" s="11">
        <v>4</v>
      </c>
      <c r="D75" s="11">
        <v>0</v>
      </c>
      <c r="E75" s="11">
        <f t="shared" si="3"/>
        <v>0</v>
      </c>
      <c r="F75" s="11">
        <v>0</v>
      </c>
      <c r="G75" s="11">
        <f t="shared" si="4"/>
        <v>0</v>
      </c>
      <c r="H75" s="11">
        <f t="shared" si="5"/>
        <v>0</v>
      </c>
    </row>
    <row r="76" spans="1:8" x14ac:dyDescent="0.2">
      <c r="A76" s="10" t="s">
        <v>115</v>
      </c>
      <c r="B76" s="10" t="s">
        <v>40</v>
      </c>
      <c r="C76" s="11">
        <v>1</v>
      </c>
      <c r="D76" s="11">
        <v>0</v>
      </c>
      <c r="E76" s="11">
        <f t="shared" si="3"/>
        <v>0</v>
      </c>
      <c r="F76" s="11">
        <v>0</v>
      </c>
      <c r="G76" s="11">
        <f t="shared" si="4"/>
        <v>0</v>
      </c>
      <c r="H76" s="11">
        <f t="shared" si="5"/>
        <v>0</v>
      </c>
    </row>
    <row r="77" spans="1:8" x14ac:dyDescent="0.2">
      <c r="A77" s="5" t="s">
        <v>116</v>
      </c>
      <c r="B77" s="5"/>
      <c r="C77" s="9"/>
      <c r="D77" s="9"/>
      <c r="E77" s="9">
        <f>SUM(E38:E76)</f>
        <v>0</v>
      </c>
      <c r="F77" s="9"/>
      <c r="G77" s="9">
        <f>SUM(G38:G76)</f>
        <v>0</v>
      </c>
      <c r="H77" s="9">
        <f>SUM(H38:H76)</f>
        <v>0</v>
      </c>
    </row>
    <row r="78" spans="1:8" x14ac:dyDescent="0.2">
      <c r="A78" s="19" t="s">
        <v>117</v>
      </c>
      <c r="B78" s="20"/>
      <c r="C78" s="21"/>
      <c r="D78" s="21"/>
      <c r="E78" s="22"/>
      <c r="F78" s="22"/>
      <c r="G78" s="22"/>
      <c r="H78" s="22"/>
    </row>
    <row r="79" spans="1:8" x14ac:dyDescent="0.2">
      <c r="A79" s="23" t="s">
        <v>118</v>
      </c>
      <c r="B79" s="10" t="s">
        <v>40</v>
      </c>
      <c r="C79" s="11">
        <v>4</v>
      </c>
      <c r="D79" s="11">
        <v>0</v>
      </c>
      <c r="E79" s="11">
        <f>C79*D79</f>
        <v>0</v>
      </c>
      <c r="F79" s="11">
        <v>0</v>
      </c>
      <c r="G79" s="11">
        <f>C79*F79</f>
        <v>0</v>
      </c>
      <c r="H79" s="11">
        <f>E79+G79</f>
        <v>0</v>
      </c>
    </row>
    <row r="80" spans="1:8" x14ac:dyDescent="0.2">
      <c r="A80" s="23" t="s">
        <v>119</v>
      </c>
      <c r="B80" s="10" t="s">
        <v>40</v>
      </c>
      <c r="C80" s="11">
        <v>8</v>
      </c>
      <c r="D80" s="11">
        <v>0</v>
      </c>
      <c r="E80" s="11">
        <f>C80*D80</f>
        <v>0</v>
      </c>
      <c r="F80" s="11">
        <v>0</v>
      </c>
      <c r="G80" s="11">
        <f>C80*F80</f>
        <v>0</v>
      </c>
      <c r="H80" s="11">
        <f>E80+G80</f>
        <v>0</v>
      </c>
    </row>
    <row r="81" spans="1:10" x14ac:dyDescent="0.2">
      <c r="A81" s="23" t="s">
        <v>120</v>
      </c>
      <c r="B81" s="10" t="s">
        <v>40</v>
      </c>
      <c r="C81" s="11">
        <v>2</v>
      </c>
      <c r="D81" s="11">
        <v>0</v>
      </c>
      <c r="E81" s="11">
        <f>C81*D81</f>
        <v>0</v>
      </c>
      <c r="F81" s="11">
        <v>0</v>
      </c>
      <c r="G81" s="11">
        <f>C81*F81</f>
        <v>0</v>
      </c>
      <c r="H81" s="11">
        <f>E81+G81</f>
        <v>0</v>
      </c>
    </row>
    <row r="82" spans="1:10" x14ac:dyDescent="0.2">
      <c r="A82" s="23" t="s">
        <v>121</v>
      </c>
      <c r="B82" s="10" t="s">
        <v>40</v>
      </c>
      <c r="C82" s="11">
        <v>1</v>
      </c>
      <c r="D82" s="11">
        <v>0</v>
      </c>
      <c r="E82" s="11">
        <f>C82*D82</f>
        <v>0</v>
      </c>
      <c r="F82" s="11">
        <v>0</v>
      </c>
      <c r="G82" s="11">
        <f>C82*F82</f>
        <v>0</v>
      </c>
      <c r="H82" s="11">
        <f>E82+G82</f>
        <v>0</v>
      </c>
    </row>
    <row r="83" spans="1:10" x14ac:dyDescent="0.2">
      <c r="A83" s="19" t="s">
        <v>122</v>
      </c>
      <c r="B83" s="20"/>
      <c r="C83" s="21"/>
      <c r="D83" s="21"/>
      <c r="E83" s="22">
        <f>SUM(E79:E82)</f>
        <v>0</v>
      </c>
      <c r="F83" s="22"/>
      <c r="G83" s="22">
        <f>SUM(G79:G82)</f>
        <v>0</v>
      </c>
      <c r="H83" s="22">
        <f>SUM(H79:H82)</f>
        <v>0</v>
      </c>
    </row>
    <row r="84" spans="1:10" ht="14.25" x14ac:dyDescent="0.2">
      <c r="A84" s="3" t="s">
        <v>123</v>
      </c>
      <c r="B84" s="3"/>
      <c r="C84" s="17"/>
      <c r="D84" s="17"/>
      <c r="E84" s="24">
        <f>E31+E36+E77+E83</f>
        <v>0</v>
      </c>
      <c r="F84" s="24"/>
      <c r="G84" s="24">
        <f>G31+G36+G77+G83</f>
        <v>0</v>
      </c>
      <c r="H84" s="24">
        <f>H31+H36+H77+H83</f>
        <v>0</v>
      </c>
    </row>
    <row r="85" spans="1:10" ht="14.25" x14ac:dyDescent="0.2">
      <c r="A85" s="3" t="s">
        <v>124</v>
      </c>
      <c r="B85" s="3"/>
      <c r="C85" s="17"/>
      <c r="D85" s="17"/>
      <c r="E85" s="17"/>
      <c r="F85" s="17"/>
      <c r="G85" s="17"/>
      <c r="H85" s="17"/>
    </row>
    <row r="86" spans="1:10" x14ac:dyDescent="0.2">
      <c r="A86" s="5" t="s">
        <v>125</v>
      </c>
      <c r="B86" s="5"/>
      <c r="C86" s="9"/>
      <c r="D86" s="9"/>
      <c r="E86" s="9"/>
      <c r="F86" s="9"/>
      <c r="G86" s="9"/>
      <c r="H86" s="9"/>
    </row>
    <row r="87" spans="1:10" x14ac:dyDescent="0.2">
      <c r="A87" s="10" t="s">
        <v>126</v>
      </c>
      <c r="B87" s="10" t="s">
        <v>114</v>
      </c>
      <c r="C87" s="11">
        <v>16</v>
      </c>
      <c r="D87" s="11">
        <v>0</v>
      </c>
      <c r="E87" s="11">
        <f t="shared" ref="E87:E94" si="6">C87*D87</f>
        <v>0</v>
      </c>
      <c r="F87" s="11">
        <v>0</v>
      </c>
      <c r="G87" s="11">
        <f t="shared" ref="G87:G94" si="7">C87*F87</f>
        <v>0</v>
      </c>
      <c r="H87" s="11">
        <f t="shared" ref="H87:H94" si="8">E87+G87</f>
        <v>0</v>
      </c>
      <c r="I87" s="25"/>
      <c r="J87" s="26"/>
    </row>
    <row r="88" spans="1:10" x14ac:dyDescent="0.2">
      <c r="A88" s="10" t="s">
        <v>127</v>
      </c>
      <c r="B88" s="10" t="s">
        <v>105</v>
      </c>
      <c r="C88" s="11">
        <v>182</v>
      </c>
      <c r="D88" s="11">
        <v>0</v>
      </c>
      <c r="E88" s="11">
        <f t="shared" si="6"/>
        <v>0</v>
      </c>
      <c r="F88" s="11">
        <v>0</v>
      </c>
      <c r="G88" s="11">
        <f t="shared" si="7"/>
        <v>0</v>
      </c>
      <c r="H88" s="11">
        <f t="shared" si="8"/>
        <v>0</v>
      </c>
    </row>
    <row r="89" spans="1:10" x14ac:dyDescent="0.2">
      <c r="A89" s="10" t="s">
        <v>128</v>
      </c>
      <c r="B89" s="10" t="s">
        <v>105</v>
      </c>
      <c r="C89" s="11">
        <v>173</v>
      </c>
      <c r="D89" s="11">
        <v>0</v>
      </c>
      <c r="E89" s="11">
        <f t="shared" si="6"/>
        <v>0</v>
      </c>
      <c r="F89" s="11">
        <v>0</v>
      </c>
      <c r="G89" s="11">
        <f t="shared" si="7"/>
        <v>0</v>
      </c>
      <c r="H89" s="11">
        <f t="shared" si="8"/>
        <v>0</v>
      </c>
    </row>
    <row r="90" spans="1:10" x14ac:dyDescent="0.2">
      <c r="A90" s="10" t="s">
        <v>129</v>
      </c>
      <c r="B90" s="10" t="s">
        <v>105</v>
      </c>
      <c r="C90" s="11">
        <v>118</v>
      </c>
      <c r="D90" s="11">
        <v>0</v>
      </c>
      <c r="E90" s="11">
        <f t="shared" si="6"/>
        <v>0</v>
      </c>
      <c r="F90" s="11">
        <v>0</v>
      </c>
      <c r="G90" s="11">
        <f t="shared" si="7"/>
        <v>0</v>
      </c>
      <c r="H90" s="11">
        <f t="shared" si="8"/>
        <v>0</v>
      </c>
    </row>
    <row r="91" spans="1:10" x14ac:dyDescent="0.2">
      <c r="A91" s="10" t="s">
        <v>130</v>
      </c>
      <c r="B91" s="10" t="s">
        <v>105</v>
      </c>
      <c r="C91" s="11">
        <v>118</v>
      </c>
      <c r="D91" s="11">
        <v>0</v>
      </c>
      <c r="E91" s="11">
        <f t="shared" si="6"/>
        <v>0</v>
      </c>
      <c r="F91" s="11">
        <v>0</v>
      </c>
      <c r="G91" s="11">
        <f t="shared" si="7"/>
        <v>0</v>
      </c>
      <c r="H91" s="11">
        <f t="shared" si="8"/>
        <v>0</v>
      </c>
    </row>
    <row r="92" spans="1:10" x14ac:dyDescent="0.2">
      <c r="A92" s="10" t="s">
        <v>131</v>
      </c>
      <c r="B92" s="10" t="s">
        <v>105</v>
      </c>
      <c r="C92" s="11">
        <v>103</v>
      </c>
      <c r="D92" s="11">
        <v>0</v>
      </c>
      <c r="E92" s="11">
        <f t="shared" si="6"/>
        <v>0</v>
      </c>
      <c r="F92" s="11">
        <v>0</v>
      </c>
      <c r="G92" s="11">
        <f t="shared" si="7"/>
        <v>0</v>
      </c>
      <c r="H92" s="11">
        <f t="shared" si="8"/>
        <v>0</v>
      </c>
    </row>
    <row r="93" spans="1:10" x14ac:dyDescent="0.2">
      <c r="A93" s="10" t="s">
        <v>132</v>
      </c>
      <c r="B93" s="10" t="s">
        <v>105</v>
      </c>
      <c r="C93" s="11">
        <v>28</v>
      </c>
      <c r="D93" s="11">
        <v>0</v>
      </c>
      <c r="E93" s="11">
        <f t="shared" si="6"/>
        <v>0</v>
      </c>
      <c r="F93" s="11">
        <v>0</v>
      </c>
      <c r="G93" s="11">
        <f t="shared" si="7"/>
        <v>0</v>
      </c>
      <c r="H93" s="11">
        <f t="shared" si="8"/>
        <v>0</v>
      </c>
    </row>
    <row r="94" spans="1:10" x14ac:dyDescent="0.2">
      <c r="A94" s="10" t="s">
        <v>133</v>
      </c>
      <c r="B94" s="10" t="s">
        <v>105</v>
      </c>
      <c r="C94" s="11">
        <v>20</v>
      </c>
      <c r="D94" s="11">
        <v>0</v>
      </c>
      <c r="E94" s="11">
        <f t="shared" si="6"/>
        <v>0</v>
      </c>
      <c r="F94" s="11">
        <v>0</v>
      </c>
      <c r="G94" s="11">
        <f t="shared" si="7"/>
        <v>0</v>
      </c>
      <c r="H94" s="11">
        <f t="shared" si="8"/>
        <v>0</v>
      </c>
    </row>
    <row r="95" spans="1:10" x14ac:dyDescent="0.2">
      <c r="A95" s="27" t="s">
        <v>134</v>
      </c>
      <c r="B95" s="27"/>
      <c r="C95" s="28"/>
      <c r="D95" s="28"/>
      <c r="E95" s="28"/>
      <c r="F95" s="28"/>
      <c r="G95" s="28"/>
      <c r="H95" s="28"/>
    </row>
    <row r="96" spans="1:10" x14ac:dyDescent="0.2">
      <c r="A96" s="10" t="s">
        <v>135</v>
      </c>
      <c r="B96" s="10" t="s">
        <v>40</v>
      </c>
      <c r="C96" s="11">
        <v>15</v>
      </c>
      <c r="D96" s="11">
        <v>0</v>
      </c>
      <c r="E96" s="11">
        <f>C96*D96</f>
        <v>0</v>
      </c>
      <c r="F96" s="11">
        <v>0</v>
      </c>
      <c r="G96" s="11">
        <f>C96*F96</f>
        <v>0</v>
      </c>
      <c r="H96" s="11">
        <f>E96+G96</f>
        <v>0</v>
      </c>
    </row>
    <row r="97" spans="1:8" x14ac:dyDescent="0.2">
      <c r="A97" s="10" t="s">
        <v>136</v>
      </c>
      <c r="B97" s="10" t="s">
        <v>40</v>
      </c>
      <c r="C97" s="11">
        <v>20</v>
      </c>
      <c r="D97" s="11">
        <v>0</v>
      </c>
      <c r="E97" s="11">
        <f>C97*D97</f>
        <v>0</v>
      </c>
      <c r="F97" s="11">
        <v>0</v>
      </c>
      <c r="G97" s="11">
        <f>C97*F97</f>
        <v>0</v>
      </c>
      <c r="H97" s="11">
        <f>E97+G97</f>
        <v>0</v>
      </c>
    </row>
    <row r="98" spans="1:8" x14ac:dyDescent="0.2">
      <c r="A98" s="10" t="s">
        <v>137</v>
      </c>
      <c r="B98" s="10" t="s">
        <v>40</v>
      </c>
      <c r="C98" s="11">
        <v>1</v>
      </c>
      <c r="D98" s="11">
        <v>0</v>
      </c>
      <c r="E98" s="11">
        <f>C98*D98</f>
        <v>0</v>
      </c>
      <c r="F98" s="11">
        <v>0</v>
      </c>
      <c r="G98" s="11">
        <f>C98*F98</f>
        <v>0</v>
      </c>
      <c r="H98" s="11">
        <f>E98+G98</f>
        <v>0</v>
      </c>
    </row>
    <row r="99" spans="1:8" x14ac:dyDescent="0.2">
      <c r="A99" s="27" t="s">
        <v>138</v>
      </c>
      <c r="B99" s="27"/>
      <c r="C99" s="28"/>
      <c r="D99" s="28"/>
      <c r="E99" s="28"/>
      <c r="F99" s="28"/>
      <c r="G99" s="28"/>
      <c r="H99" s="28"/>
    </row>
    <row r="100" spans="1:8" x14ac:dyDescent="0.2">
      <c r="A100" s="10" t="s">
        <v>139</v>
      </c>
      <c r="B100" s="10" t="s">
        <v>105</v>
      </c>
      <c r="C100" s="11">
        <v>50</v>
      </c>
      <c r="D100" s="11">
        <v>0</v>
      </c>
      <c r="E100" s="11">
        <f>C100*D100</f>
        <v>0</v>
      </c>
      <c r="F100" s="11">
        <v>0</v>
      </c>
      <c r="G100" s="11">
        <f>C100*F100</f>
        <v>0</v>
      </c>
      <c r="H100" s="11">
        <f>E100+G100</f>
        <v>0</v>
      </c>
    </row>
    <row r="101" spans="1:8" x14ac:dyDescent="0.2">
      <c r="A101" s="27" t="s">
        <v>140</v>
      </c>
      <c r="B101" s="27"/>
      <c r="C101" s="28"/>
      <c r="D101" s="28"/>
      <c r="E101" s="28"/>
      <c r="F101" s="28"/>
      <c r="G101" s="28"/>
      <c r="H101" s="28"/>
    </row>
    <row r="102" spans="1:8" x14ac:dyDescent="0.2">
      <c r="A102" s="10" t="s">
        <v>141</v>
      </c>
      <c r="B102" s="10" t="s">
        <v>40</v>
      </c>
      <c r="C102" s="11">
        <v>75</v>
      </c>
      <c r="D102" s="11">
        <v>0</v>
      </c>
      <c r="E102" s="11">
        <f>C102*D102</f>
        <v>0</v>
      </c>
      <c r="F102" s="11">
        <v>0</v>
      </c>
      <c r="G102" s="11">
        <f>C102*F102</f>
        <v>0</v>
      </c>
      <c r="H102" s="11">
        <f>E102+G102</f>
        <v>0</v>
      </c>
    </row>
    <row r="103" spans="1:8" x14ac:dyDescent="0.2">
      <c r="A103" s="27" t="s">
        <v>142</v>
      </c>
      <c r="B103" s="27"/>
      <c r="C103" s="28"/>
      <c r="D103" s="28"/>
      <c r="E103" s="28"/>
      <c r="F103" s="28"/>
      <c r="G103" s="28"/>
      <c r="H103" s="28"/>
    </row>
    <row r="104" spans="1:8" x14ac:dyDescent="0.2">
      <c r="A104" s="10" t="s">
        <v>143</v>
      </c>
      <c r="B104" s="10" t="s">
        <v>40</v>
      </c>
      <c r="C104" s="11">
        <v>110</v>
      </c>
      <c r="D104" s="11">
        <v>0</v>
      </c>
      <c r="E104" s="11">
        <f>C104*D104</f>
        <v>0</v>
      </c>
      <c r="F104" s="11">
        <v>0</v>
      </c>
      <c r="G104" s="11">
        <f>C104*F104</f>
        <v>0</v>
      </c>
      <c r="H104" s="11">
        <f>E104+G104</f>
        <v>0</v>
      </c>
    </row>
    <row r="105" spans="1:8" x14ac:dyDescent="0.2">
      <c r="A105" s="27" t="s">
        <v>144</v>
      </c>
      <c r="B105" s="27"/>
      <c r="C105" s="28"/>
      <c r="D105" s="28"/>
      <c r="E105" s="28"/>
      <c r="F105" s="28"/>
      <c r="G105" s="28"/>
      <c r="H105" s="28"/>
    </row>
    <row r="106" spans="1:8" x14ac:dyDescent="0.2">
      <c r="A106" s="10" t="s">
        <v>145</v>
      </c>
      <c r="B106" s="10" t="s">
        <v>40</v>
      </c>
      <c r="C106" s="11">
        <v>110</v>
      </c>
      <c r="D106" s="11">
        <v>0</v>
      </c>
      <c r="E106" s="11">
        <f>C106*D106</f>
        <v>0</v>
      </c>
      <c r="F106" s="11">
        <v>0</v>
      </c>
      <c r="G106" s="11">
        <f>C106*F106</f>
        <v>0</v>
      </c>
      <c r="H106" s="11">
        <f>E106+G106</f>
        <v>0</v>
      </c>
    </row>
    <row r="107" spans="1:8" x14ac:dyDescent="0.2">
      <c r="A107" s="27" t="s">
        <v>146</v>
      </c>
      <c r="B107" s="27"/>
      <c r="C107" s="28"/>
      <c r="D107" s="28"/>
      <c r="E107" s="28"/>
      <c r="F107" s="28"/>
      <c r="G107" s="28"/>
      <c r="H107" s="28"/>
    </row>
    <row r="108" spans="1:8" x14ac:dyDescent="0.2">
      <c r="A108" s="10" t="s">
        <v>147</v>
      </c>
      <c r="B108" s="10" t="s">
        <v>40</v>
      </c>
      <c r="C108" s="11">
        <v>3</v>
      </c>
      <c r="D108" s="11">
        <v>0</v>
      </c>
      <c r="E108" s="11">
        <f>C108*D108</f>
        <v>0</v>
      </c>
      <c r="F108" s="11">
        <v>0</v>
      </c>
      <c r="G108" s="11">
        <f>C108*F108</f>
        <v>0</v>
      </c>
      <c r="H108" s="11">
        <f>E108+G108</f>
        <v>0</v>
      </c>
    </row>
    <row r="109" spans="1:8" x14ac:dyDescent="0.2">
      <c r="A109" s="10" t="s">
        <v>148</v>
      </c>
      <c r="B109" s="10" t="s">
        <v>40</v>
      </c>
      <c r="C109" s="11">
        <v>150</v>
      </c>
      <c r="D109" s="11">
        <v>0</v>
      </c>
      <c r="E109" s="11">
        <f>C109*D109</f>
        <v>0</v>
      </c>
      <c r="F109" s="11">
        <v>0</v>
      </c>
      <c r="G109" s="11">
        <f>C109*F109</f>
        <v>0</v>
      </c>
      <c r="H109" s="11">
        <f>E109+G109</f>
        <v>0</v>
      </c>
    </row>
    <row r="110" spans="1:8" x14ac:dyDescent="0.2">
      <c r="A110" s="27" t="s">
        <v>149</v>
      </c>
      <c r="B110" s="27"/>
      <c r="C110" s="28"/>
      <c r="D110" s="28"/>
      <c r="E110" s="28"/>
      <c r="F110" s="28"/>
      <c r="G110" s="28"/>
      <c r="H110" s="28"/>
    </row>
    <row r="111" spans="1:8" x14ac:dyDescent="0.2">
      <c r="A111" s="10" t="s">
        <v>150</v>
      </c>
      <c r="B111" s="10" t="s">
        <v>40</v>
      </c>
      <c r="C111" s="11">
        <v>75</v>
      </c>
      <c r="D111" s="11">
        <v>0</v>
      </c>
      <c r="E111" s="11">
        <f>C111*D111</f>
        <v>0</v>
      </c>
      <c r="F111" s="11">
        <v>0</v>
      </c>
      <c r="G111" s="11">
        <f>C111*F111</f>
        <v>0</v>
      </c>
      <c r="H111" s="11">
        <f>E111+G111</f>
        <v>0</v>
      </c>
    </row>
    <row r="112" spans="1:8" x14ac:dyDescent="0.2">
      <c r="A112" s="27" t="s">
        <v>151</v>
      </c>
      <c r="B112" s="27"/>
      <c r="C112" s="28"/>
      <c r="D112" s="28"/>
      <c r="E112" s="28"/>
      <c r="F112" s="28"/>
      <c r="G112" s="28"/>
      <c r="H112" s="28"/>
    </row>
    <row r="113" spans="1:8" x14ac:dyDescent="0.2">
      <c r="A113" s="10" t="s">
        <v>152</v>
      </c>
      <c r="B113" s="10" t="s">
        <v>153</v>
      </c>
      <c r="C113" s="11">
        <v>1</v>
      </c>
      <c r="D113" s="11">
        <v>0</v>
      </c>
      <c r="E113" s="11">
        <f>C113*D113</f>
        <v>0</v>
      </c>
      <c r="F113" s="11">
        <v>0</v>
      </c>
      <c r="G113" s="11">
        <f>C113*F113</f>
        <v>0</v>
      </c>
      <c r="H113" s="11">
        <f>E113+G113</f>
        <v>0</v>
      </c>
    </row>
    <row r="114" spans="1:8" x14ac:dyDescent="0.2">
      <c r="A114" s="27" t="s">
        <v>154</v>
      </c>
      <c r="B114" s="27"/>
      <c r="C114" s="28"/>
      <c r="D114" s="28"/>
      <c r="E114" s="28"/>
      <c r="F114" s="28"/>
      <c r="G114" s="28"/>
      <c r="H114" s="28"/>
    </row>
    <row r="115" spans="1:8" x14ac:dyDescent="0.2">
      <c r="A115" s="10" t="s">
        <v>155</v>
      </c>
      <c r="B115" s="10" t="s">
        <v>105</v>
      </c>
      <c r="C115" s="11">
        <v>50</v>
      </c>
      <c r="D115" s="11">
        <v>0</v>
      </c>
      <c r="E115" s="11">
        <f>C115*D115</f>
        <v>0</v>
      </c>
      <c r="F115" s="11">
        <v>0</v>
      </c>
      <c r="G115" s="11">
        <f>C115*F115</f>
        <v>0</v>
      </c>
      <c r="H115" s="11">
        <f>E115+G115</f>
        <v>0</v>
      </c>
    </row>
    <row r="116" spans="1:8" x14ac:dyDescent="0.2">
      <c r="A116" s="10" t="s">
        <v>156</v>
      </c>
      <c r="B116" s="10" t="s">
        <v>105</v>
      </c>
      <c r="C116" s="11">
        <v>8</v>
      </c>
      <c r="D116" s="11">
        <v>0</v>
      </c>
      <c r="E116" s="11">
        <f>C116*D116</f>
        <v>0</v>
      </c>
      <c r="F116" s="11">
        <v>0</v>
      </c>
      <c r="G116" s="11">
        <f>C116*F116</f>
        <v>0</v>
      </c>
      <c r="H116" s="11">
        <f>E116+G116</f>
        <v>0</v>
      </c>
    </row>
    <row r="117" spans="1:8" x14ac:dyDescent="0.2">
      <c r="A117" s="27" t="s">
        <v>157</v>
      </c>
      <c r="B117" s="27"/>
      <c r="C117" s="28"/>
      <c r="D117" s="28"/>
      <c r="E117" s="28"/>
      <c r="F117" s="28"/>
      <c r="G117" s="28"/>
      <c r="H117" s="28"/>
    </row>
    <row r="118" spans="1:8" x14ac:dyDescent="0.2">
      <c r="A118" s="10" t="s">
        <v>158</v>
      </c>
      <c r="B118" s="10" t="s">
        <v>40</v>
      </c>
      <c r="C118" s="11">
        <v>4</v>
      </c>
      <c r="D118" s="11">
        <v>0</v>
      </c>
      <c r="E118" s="11">
        <f>C118*D118</f>
        <v>0</v>
      </c>
      <c r="F118" s="11">
        <v>0</v>
      </c>
      <c r="G118" s="11">
        <f>C118*F118</f>
        <v>0</v>
      </c>
      <c r="H118" s="11">
        <f>E118+G118</f>
        <v>0</v>
      </c>
    </row>
    <row r="119" spans="1:8" x14ac:dyDescent="0.2">
      <c r="A119" s="27" t="s">
        <v>159</v>
      </c>
      <c r="B119" s="27"/>
      <c r="C119" s="28"/>
      <c r="D119" s="28"/>
      <c r="E119" s="28"/>
      <c r="F119" s="28"/>
      <c r="G119" s="28"/>
      <c r="H119" s="28"/>
    </row>
    <row r="120" spans="1:8" x14ac:dyDescent="0.2">
      <c r="A120" s="10" t="s">
        <v>160</v>
      </c>
      <c r="B120" s="10" t="s">
        <v>40</v>
      </c>
      <c r="C120" s="11">
        <v>25</v>
      </c>
      <c r="D120" s="11">
        <v>0</v>
      </c>
      <c r="E120" s="11">
        <f>C120*D120</f>
        <v>0</v>
      </c>
      <c r="F120" s="11">
        <v>0</v>
      </c>
      <c r="G120" s="11">
        <f>C120*F120</f>
        <v>0</v>
      </c>
      <c r="H120" s="11">
        <f>E120+G120</f>
        <v>0</v>
      </c>
    </row>
    <row r="121" spans="1:8" x14ac:dyDescent="0.2">
      <c r="A121" s="10" t="s">
        <v>161</v>
      </c>
      <c r="B121" s="10" t="s">
        <v>40</v>
      </c>
      <c r="C121" s="11">
        <v>25</v>
      </c>
      <c r="D121" s="11">
        <v>0</v>
      </c>
      <c r="E121" s="11">
        <f>C121*D121</f>
        <v>0</v>
      </c>
      <c r="F121" s="11">
        <v>0</v>
      </c>
      <c r="G121" s="11">
        <f>C121*F121</f>
        <v>0</v>
      </c>
      <c r="H121" s="11">
        <f>E121+G121</f>
        <v>0</v>
      </c>
    </row>
    <row r="122" spans="1:8" x14ac:dyDescent="0.2">
      <c r="A122" s="10" t="s">
        <v>162</v>
      </c>
      <c r="B122" s="10" t="s">
        <v>105</v>
      </c>
      <c r="C122" s="11">
        <v>50</v>
      </c>
      <c r="D122" s="11">
        <v>0</v>
      </c>
      <c r="E122" s="11">
        <f>C122*D122</f>
        <v>0</v>
      </c>
      <c r="F122" s="11">
        <v>0</v>
      </c>
      <c r="G122" s="11">
        <f>C122*F122</f>
        <v>0</v>
      </c>
      <c r="H122" s="11">
        <f>E122+G122</f>
        <v>0</v>
      </c>
    </row>
    <row r="123" spans="1:8" x14ac:dyDescent="0.2">
      <c r="A123" s="10" t="s">
        <v>163</v>
      </c>
      <c r="B123" s="10" t="s">
        <v>40</v>
      </c>
      <c r="C123" s="11">
        <v>25</v>
      </c>
      <c r="D123" s="11">
        <v>0</v>
      </c>
      <c r="E123" s="11">
        <f>C123*D123</f>
        <v>0</v>
      </c>
      <c r="F123" s="11">
        <v>0</v>
      </c>
      <c r="G123" s="11">
        <f>C123*F123</f>
        <v>0</v>
      </c>
      <c r="H123" s="11">
        <f>E123+G123</f>
        <v>0</v>
      </c>
    </row>
    <row r="124" spans="1:8" x14ac:dyDescent="0.2">
      <c r="A124" s="10" t="s">
        <v>164</v>
      </c>
      <c r="B124" s="10" t="s">
        <v>114</v>
      </c>
      <c r="C124" s="11">
        <v>1</v>
      </c>
      <c r="D124" s="11">
        <v>0</v>
      </c>
      <c r="E124" s="11">
        <f>C124*D124</f>
        <v>0</v>
      </c>
      <c r="F124" s="11">
        <v>0</v>
      </c>
      <c r="G124" s="11">
        <f>C124*F124</f>
        <v>0</v>
      </c>
      <c r="H124" s="11">
        <f>E124+G124</f>
        <v>0</v>
      </c>
    </row>
    <row r="125" spans="1:8" x14ac:dyDescent="0.2">
      <c r="A125" s="27" t="s">
        <v>165</v>
      </c>
      <c r="B125" s="27"/>
      <c r="C125" s="28"/>
      <c r="D125" s="28"/>
      <c r="E125" s="28"/>
      <c r="F125" s="28"/>
      <c r="G125" s="28"/>
      <c r="H125" s="28"/>
    </row>
    <row r="126" spans="1:8" x14ac:dyDescent="0.2">
      <c r="A126" s="10" t="s">
        <v>166</v>
      </c>
      <c r="B126" s="10" t="s">
        <v>114</v>
      </c>
      <c r="C126" s="11">
        <v>10</v>
      </c>
      <c r="D126" s="11">
        <v>0</v>
      </c>
      <c r="E126" s="11">
        <f>C126*D126</f>
        <v>0</v>
      </c>
      <c r="F126" s="11">
        <v>0</v>
      </c>
      <c r="G126" s="11">
        <f>C126*F126</f>
        <v>0</v>
      </c>
      <c r="H126" s="11">
        <f>E126+G126</f>
        <v>0</v>
      </c>
    </row>
    <row r="127" spans="1:8" x14ac:dyDescent="0.2">
      <c r="A127" s="5" t="s">
        <v>167</v>
      </c>
      <c r="B127" s="5"/>
      <c r="C127" s="9"/>
      <c r="D127" s="9"/>
      <c r="E127" s="9">
        <f>SUM(E87:E126)</f>
        <v>0</v>
      </c>
      <c r="F127" s="9"/>
      <c r="G127" s="9">
        <f>SUM(G87:G126)</f>
        <v>0</v>
      </c>
      <c r="H127" s="9">
        <f>SUM(H87:H126)</f>
        <v>0</v>
      </c>
    </row>
    <row r="128" spans="1:8" x14ac:dyDescent="0.2">
      <c r="A128" s="5" t="s">
        <v>168</v>
      </c>
      <c r="B128" s="5"/>
      <c r="C128" s="9"/>
      <c r="D128" s="9"/>
      <c r="E128" s="9"/>
      <c r="F128" s="9"/>
      <c r="G128" s="9"/>
      <c r="H128" s="9"/>
    </row>
    <row r="129" spans="1:8" x14ac:dyDescent="0.2">
      <c r="A129" s="10" t="s">
        <v>169</v>
      </c>
      <c r="B129" s="10" t="s">
        <v>114</v>
      </c>
      <c r="C129" s="11">
        <v>10</v>
      </c>
      <c r="D129" s="11">
        <v>0</v>
      </c>
      <c r="E129" s="11">
        <f>C129*D129</f>
        <v>0</v>
      </c>
      <c r="F129" s="11">
        <v>0</v>
      </c>
      <c r="G129" s="11">
        <f>C129*F129</f>
        <v>0</v>
      </c>
      <c r="H129" s="11">
        <f>E129+G129</f>
        <v>0</v>
      </c>
    </row>
    <row r="130" spans="1:8" x14ac:dyDescent="0.2">
      <c r="A130" s="10" t="s">
        <v>170</v>
      </c>
      <c r="B130" s="10" t="s">
        <v>114</v>
      </c>
      <c r="C130" s="11">
        <v>10</v>
      </c>
      <c r="D130" s="11">
        <v>0</v>
      </c>
      <c r="E130" s="11">
        <f>C130*D130</f>
        <v>0</v>
      </c>
      <c r="F130" s="11">
        <v>0</v>
      </c>
      <c r="G130" s="11">
        <f>C130*F130</f>
        <v>0</v>
      </c>
      <c r="H130" s="11">
        <f>E130+G130</f>
        <v>0</v>
      </c>
    </row>
    <row r="131" spans="1:8" x14ac:dyDescent="0.2">
      <c r="A131" s="10" t="s">
        <v>171</v>
      </c>
      <c r="B131" s="10" t="s">
        <v>114</v>
      </c>
      <c r="C131" s="11">
        <v>6</v>
      </c>
      <c r="D131" s="11">
        <v>0</v>
      </c>
      <c r="E131" s="11">
        <f>C131*D131</f>
        <v>0</v>
      </c>
      <c r="F131" s="11">
        <v>0</v>
      </c>
      <c r="G131" s="11">
        <f>C131*F131</f>
        <v>0</v>
      </c>
      <c r="H131" s="11">
        <f>E131+G131</f>
        <v>0</v>
      </c>
    </row>
    <row r="132" spans="1:8" x14ac:dyDescent="0.2">
      <c r="A132" s="10" t="s">
        <v>172</v>
      </c>
      <c r="B132" s="10" t="s">
        <v>114</v>
      </c>
      <c r="C132" s="11">
        <v>1</v>
      </c>
      <c r="D132" s="11">
        <v>0</v>
      </c>
      <c r="E132" s="11">
        <f>C132*D132</f>
        <v>0</v>
      </c>
      <c r="F132" s="11">
        <v>0</v>
      </c>
      <c r="G132" s="11">
        <f>C132*F132</f>
        <v>0</v>
      </c>
      <c r="H132" s="11">
        <f>E132+G132</f>
        <v>0</v>
      </c>
    </row>
    <row r="133" spans="1:8" x14ac:dyDescent="0.2">
      <c r="A133" s="10" t="s">
        <v>173</v>
      </c>
      <c r="B133" s="10" t="s">
        <v>40</v>
      </c>
      <c r="C133" s="11">
        <v>1</v>
      </c>
      <c r="D133" s="11">
        <v>0</v>
      </c>
      <c r="E133" s="11">
        <f>C133*D133</f>
        <v>0</v>
      </c>
      <c r="F133" s="11">
        <v>0</v>
      </c>
      <c r="G133" s="11">
        <f>C133*F133</f>
        <v>0</v>
      </c>
      <c r="H133" s="11">
        <f>E133+G133</f>
        <v>0</v>
      </c>
    </row>
    <row r="134" spans="1:8" x14ac:dyDescent="0.2">
      <c r="A134" s="5" t="s">
        <v>174</v>
      </c>
      <c r="B134" s="5"/>
      <c r="C134" s="9"/>
      <c r="D134" s="9"/>
      <c r="E134" s="9">
        <f>SUM(E129:E133)</f>
        <v>0</v>
      </c>
      <c r="F134" s="9"/>
      <c r="G134" s="9">
        <f>SUM(G129:G133)</f>
        <v>0</v>
      </c>
      <c r="H134" s="9">
        <f>SUM(H129:H133)</f>
        <v>0</v>
      </c>
    </row>
    <row r="135" spans="1:8" ht="14.25" x14ac:dyDescent="0.2">
      <c r="A135" s="3" t="s">
        <v>175</v>
      </c>
      <c r="B135" s="3"/>
      <c r="C135" s="17"/>
      <c r="D135" s="17"/>
      <c r="E135" s="17">
        <f>E127+E134</f>
        <v>0</v>
      </c>
      <c r="F135" s="17"/>
      <c r="G135" s="17">
        <f>G127+G134</f>
        <v>0</v>
      </c>
      <c r="H135" s="17">
        <f>H127+H134</f>
        <v>0</v>
      </c>
    </row>
  </sheetData>
  <sheetProtection selectLockedCells="1" selectUnlockedCells="1"/>
  <pageMargins left="0.74791666666666667" right="0.74791666666666667" top="0.98402777777777772" bottom="0.98402777777777772" header="0.49236111111111114" footer="0.51180555555555551"/>
  <pageSetup paperSize="9" firstPageNumber="0" orientation="landscape" horizontalDpi="300" verticalDpi="300"/>
  <headerFooter alignWithMargins="0">
    <oddHeader>&amp;CStránka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Pajgr Jaroslav</cp:lastModifiedBy>
  <dcterms:created xsi:type="dcterms:W3CDTF">2026-03-11T07:00:41Z</dcterms:created>
  <dcterms:modified xsi:type="dcterms:W3CDTF">2026-03-11T07:00:41Z</dcterms:modified>
</cp:coreProperties>
</file>